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D:\zrzut_admin_07\dysk_g\PRZETARGI 2014, 2015, 2016, 2017 2018 2019\Przetargi 2026\1 PRZETARGI 2026\DZP 36 odczynniki komerc JEDNORAZOWO\"/>
    </mc:Choice>
  </mc:AlternateContent>
  <xr:revisionPtr revIDLastSave="0" documentId="13_ncr:1_{8BF33E4D-2B2D-43BB-9083-8853CD84B4E6}" xr6:coauthVersionLast="47" xr6:coauthVersionMax="47" xr10:uidLastSave="{00000000-0000-0000-0000-000000000000}"/>
  <bookViews>
    <workbookView xWindow="-120" yWindow="-120" windowWidth="29040" windowHeight="15720" tabRatio="765" activeTab="17" xr2:uid="{00000000-000D-0000-FFFF-FFFF00000000}"/>
  </bookViews>
  <sheets>
    <sheet name="cz. 1" sheetId="9" r:id="rId1"/>
    <sheet name="cz. 2" sheetId="27" r:id="rId2"/>
    <sheet name="cz. 3" sheetId="11" r:id="rId3"/>
    <sheet name="cz. 4" sheetId="12" r:id="rId4"/>
    <sheet name="cz. 5" sheetId="13" r:id="rId5"/>
    <sheet name="cz.6" sheetId="14" r:id="rId6"/>
    <sheet name="cz. 7" sheetId="15" r:id="rId7"/>
    <sheet name="cz. 8" sheetId="16" r:id="rId8"/>
    <sheet name="cz. 9" sheetId="17" r:id="rId9"/>
    <sheet name="cz.10" sheetId="21" r:id="rId10"/>
    <sheet name="cz. 11" sheetId="10" r:id="rId11"/>
    <sheet name="cz. 12" sheetId="22" r:id="rId12"/>
    <sheet name="cz. 13" sheetId="23" r:id="rId13"/>
    <sheet name="cz. 14" sheetId="24" r:id="rId14"/>
    <sheet name="cz. 15" sheetId="25" r:id="rId15"/>
    <sheet name="cz. 16" sheetId="26" r:id="rId16"/>
    <sheet name="cz. 17" sheetId="18" r:id="rId17"/>
    <sheet name="cz. 18" sheetId="20" r:id="rId18"/>
  </sheets>
  <externalReferences>
    <externalReference r:id="rId19"/>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14" i="27" l="1"/>
  <c r="H13" i="27"/>
  <c r="J13" i="27" s="1"/>
  <c r="K13" i="27" s="1"/>
  <c r="H12" i="27"/>
  <c r="J14" i="27" l="1"/>
  <c r="K14" i="27" s="1"/>
  <c r="H15" i="27"/>
  <c r="J12" i="27"/>
  <c r="K12" i="27" s="1"/>
  <c r="K15" i="27" l="1"/>
  <c r="J15" i="27"/>
  <c r="H16" i="26" l="1"/>
  <c r="H17" i="26"/>
  <c r="J17" i="26" s="1"/>
  <c r="H15" i="26"/>
  <c r="H14" i="26"/>
  <c r="H13" i="26"/>
  <c r="H12" i="26"/>
  <c r="H13" i="25"/>
  <c r="H12" i="25"/>
  <c r="H13" i="24"/>
  <c r="J13" i="24" s="1"/>
  <c r="H12" i="24"/>
  <c r="J12" i="24" s="1"/>
  <c r="H15" i="23"/>
  <c r="H14" i="23"/>
  <c r="H13" i="23"/>
  <c r="H12" i="23"/>
  <c r="H12" i="22"/>
  <c r="J12" i="22" s="1"/>
  <c r="K12" i="22" s="1"/>
  <c r="H13" i="22"/>
  <c r="J13" i="22" s="1"/>
  <c r="K13" i="22" s="1"/>
  <c r="H14" i="22"/>
  <c r="H15" i="22"/>
  <c r="J15" i="22" s="1"/>
  <c r="K15" i="22" s="1"/>
  <c r="H16" i="22"/>
  <c r="H18" i="26" l="1"/>
  <c r="H14" i="25"/>
  <c r="J14" i="24"/>
  <c r="J16" i="26"/>
  <c r="K16" i="26" s="1"/>
  <c r="J14" i="26"/>
  <c r="K14" i="26" s="1"/>
  <c r="J15" i="26"/>
  <c r="K15" i="26" s="1"/>
  <c r="K17" i="26"/>
  <c r="J12" i="26"/>
  <c r="J13" i="26"/>
  <c r="K13" i="26" s="1"/>
  <c r="J13" i="25"/>
  <c r="K13" i="25" s="1"/>
  <c r="J12" i="25"/>
  <c r="K13" i="24"/>
  <c r="K12" i="24"/>
  <c r="H14" i="24"/>
  <c r="H16" i="23"/>
  <c r="J14" i="23"/>
  <c r="K14" i="23" s="1"/>
  <c r="J13" i="23"/>
  <c r="K13" i="23" s="1"/>
  <c r="J15" i="23"/>
  <c r="K15" i="23" s="1"/>
  <c r="J12" i="23"/>
  <c r="J14" i="22"/>
  <c r="K14" i="22" s="1"/>
  <c r="J16" i="22"/>
  <c r="K16" i="22" s="1"/>
  <c r="H17" i="22"/>
  <c r="J18" i="26" l="1"/>
  <c r="J14" i="25"/>
  <c r="K12" i="26"/>
  <c r="K18" i="26" s="1"/>
  <c r="K12" i="25"/>
  <c r="K14" i="25" s="1"/>
  <c r="K14" i="24"/>
  <c r="J16" i="23"/>
  <c r="K12" i="23"/>
  <c r="K16" i="23" s="1"/>
  <c r="J17" i="22"/>
  <c r="K17" i="22" l="1"/>
  <c r="G13" i="14" l="1"/>
  <c r="I13" i="14" s="1"/>
  <c r="G12" i="14"/>
  <c r="G14" i="14" s="1"/>
  <c r="H12" i="20"/>
  <c r="J12" i="20" s="1"/>
  <c r="H17" i="18"/>
  <c r="H12" i="18"/>
  <c r="G13" i="21"/>
  <c r="G14" i="21"/>
  <c r="G15" i="21"/>
  <c r="G12" i="21"/>
  <c r="G16" i="21" s="1"/>
  <c r="H13" i="17"/>
  <c r="J13" i="17" s="1"/>
  <c r="H12" i="17"/>
  <c r="G13" i="16"/>
  <c r="I13" i="16" s="1"/>
  <c r="G14" i="16"/>
  <c r="I14" i="16" s="1"/>
  <c r="G15" i="16"/>
  <c r="I15" i="16" s="1"/>
  <c r="G16" i="16"/>
  <c r="I16" i="16" s="1"/>
  <c r="G12" i="16"/>
  <c r="I12" i="16" s="1"/>
  <c r="G13" i="15"/>
  <c r="G12" i="15"/>
  <c r="I12" i="15" s="1"/>
  <c r="G13" i="13"/>
  <c r="G14" i="13"/>
  <c r="I14" i="13" s="1"/>
  <c r="J14" i="13" s="1"/>
  <c r="G15" i="13"/>
  <c r="I15" i="13" s="1"/>
  <c r="J15" i="13" s="1"/>
  <c r="G16" i="13"/>
  <c r="I16" i="13" s="1"/>
  <c r="J16" i="13" s="1"/>
  <c r="G17" i="13"/>
  <c r="I17" i="13" s="1"/>
  <c r="J17" i="13" s="1"/>
  <c r="G18" i="13"/>
  <c r="G12" i="13"/>
  <c r="G12" i="12"/>
  <c r="H12" i="11"/>
  <c r="H12" i="10"/>
  <c r="I17" i="16" l="1"/>
  <c r="I12" i="14"/>
  <c r="I14" i="14" s="1"/>
  <c r="J12" i="11"/>
  <c r="K12" i="11" s="1"/>
  <c r="I12" i="12"/>
  <c r="J12" i="12" s="1"/>
  <c r="G19" i="13"/>
  <c r="I12" i="21"/>
  <c r="K12" i="20"/>
  <c r="J12" i="16"/>
  <c r="J16" i="16"/>
  <c r="J15" i="16"/>
  <c r="J14" i="16"/>
  <c r="J13" i="16"/>
  <c r="G17" i="16"/>
  <c r="G14" i="15"/>
  <c r="I13" i="15"/>
  <c r="J13" i="15" s="1"/>
  <c r="J12" i="15"/>
  <c r="J13" i="14"/>
  <c r="I18" i="13"/>
  <c r="J18" i="13" s="1"/>
  <c r="I15" i="21"/>
  <c r="J15" i="21" s="1"/>
  <c r="I13" i="21"/>
  <c r="J13" i="21" s="1"/>
  <c r="J12" i="21"/>
  <c r="I14" i="21"/>
  <c r="J14" i="21" s="1"/>
  <c r="J12" i="18"/>
  <c r="K12" i="18" s="1"/>
  <c r="H14" i="17"/>
  <c r="K13" i="17"/>
  <c r="J12" i="17"/>
  <c r="J14" i="17" s="1"/>
  <c r="I12" i="13"/>
  <c r="I13" i="13"/>
  <c r="J13" i="13" s="1"/>
  <c r="J12" i="14" l="1"/>
  <c r="K12" i="17"/>
  <c r="K14" i="17" s="1"/>
  <c r="J14" i="14"/>
  <c r="J17" i="16"/>
  <c r="I14" i="15"/>
  <c r="I19" i="13"/>
  <c r="J12" i="13"/>
  <c r="J19" i="13" s="1"/>
  <c r="J16" i="21"/>
  <c r="I16" i="21"/>
  <c r="H20" i="9"/>
  <c r="J20" i="9" l="1"/>
  <c r="K20" i="9" l="1"/>
  <c r="H13" i="20"/>
  <c r="J13" i="20" s="1"/>
  <c r="H14" i="20"/>
  <c r="J14" i="20" s="1"/>
  <c r="K14" i="20" s="1"/>
  <c r="H15" i="20"/>
  <c r="J15" i="20" s="1"/>
  <c r="K15" i="20" s="1"/>
  <c r="H16" i="20"/>
  <c r="J16" i="20" s="1"/>
  <c r="H17" i="20"/>
  <c r="J17" i="20" s="1"/>
  <c r="H16" i="18"/>
  <c r="H15" i="18"/>
  <c r="H14" i="18"/>
  <c r="H13" i="18"/>
  <c r="K13" i="20" l="1"/>
  <c r="J18" i="20"/>
  <c r="H18" i="20"/>
  <c r="K16" i="20"/>
  <c r="K17" i="20"/>
  <c r="J14" i="18"/>
  <c r="K14" i="18" s="1"/>
  <c r="J15" i="18"/>
  <c r="K15" i="18" s="1"/>
  <c r="J13" i="18"/>
  <c r="K13" i="18" s="1"/>
  <c r="H18" i="18"/>
  <c r="J16" i="18"/>
  <c r="K16" i="18" s="1"/>
  <c r="J17" i="18"/>
  <c r="K17" i="18" s="1"/>
  <c r="K18" i="20" l="1"/>
  <c r="K18" i="18"/>
  <c r="J18" i="18"/>
  <c r="G13" i="12" l="1"/>
  <c r="G14" i="12"/>
  <c r="I14" i="12" s="1"/>
  <c r="J14" i="12" s="1"/>
  <c r="G15" i="12"/>
  <c r="I15" i="12" s="1"/>
  <c r="J15" i="12" s="1"/>
  <c r="H13" i="11"/>
  <c r="H13" i="10"/>
  <c r="H14" i="10" s="1"/>
  <c r="H17" i="9"/>
  <c r="J17" i="9" s="1"/>
  <c r="K17" i="9" s="1"/>
  <c r="H18" i="9"/>
  <c r="J18" i="9" s="1"/>
  <c r="K18" i="9" s="1"/>
  <c r="H13" i="9"/>
  <c r="J13" i="9" s="1"/>
  <c r="I13" i="12" l="1"/>
  <c r="I16" i="12" s="1"/>
  <c r="G16" i="12"/>
  <c r="J13" i="10"/>
  <c r="K13" i="10" s="1"/>
  <c r="K13" i="9"/>
  <c r="J13" i="12" l="1"/>
  <c r="J16" i="12" s="1"/>
  <c r="J13" i="11"/>
  <c r="K13" i="11"/>
  <c r="H12" i="9" l="1"/>
  <c r="B19" i="9"/>
  <c r="C19" i="9"/>
  <c r="E19" i="9"/>
  <c r="F19" i="9"/>
  <c r="H19" i="9" s="1"/>
  <c r="J12" i="9" l="1"/>
  <c r="J19" i="9"/>
  <c r="K19" i="9" l="1"/>
  <c r="K12" i="9"/>
  <c r="J12" i="10" l="1"/>
  <c r="J14" i="10" l="1"/>
  <c r="K12" i="10"/>
  <c r="K14" i="10" s="1"/>
  <c r="H15" i="9"/>
  <c r="H16" i="9"/>
  <c r="J16" i="9" l="1"/>
  <c r="K16" i="9" s="1"/>
  <c r="J15" i="9"/>
  <c r="K15" i="9" s="1"/>
  <c r="H14" i="9"/>
  <c r="H21" i="9" s="1"/>
  <c r="J14" i="9" l="1"/>
  <c r="J21" i="9" l="1"/>
  <c r="K14" i="9"/>
  <c r="K21" i="9" l="1"/>
</calcChain>
</file>

<file path=xl/sharedStrings.xml><?xml version="1.0" encoding="utf-8"?>
<sst xmlns="http://schemas.openxmlformats.org/spreadsheetml/2006/main" count="1042" uniqueCount="379">
  <si>
    <t xml:space="preserve">Przedmiot zamówienia </t>
  </si>
  <si>
    <t>L.P.</t>
  </si>
  <si>
    <t>Nazwa</t>
  </si>
  <si>
    <t xml:space="preserve">FORMULARZ ASORTYMENTOWO-CENOWY </t>
  </si>
  <si>
    <t>VAT w %</t>
  </si>
  <si>
    <t>Gleboznawstwo</t>
  </si>
  <si>
    <t>DOKUMENT NALEŻY WYPEŁNIĆ i PODPISAĆ KWALIFIKOWANYM PODPISEM ELEKTRONICZNYM, PODPISEM ZAUFANYM LUB PODPISEM OSOBISTYM</t>
  </si>
  <si>
    <t>Fitochemia</t>
  </si>
  <si>
    <t>Czystość (jeżeli dotyczy)</t>
  </si>
  <si>
    <t>Szacunkowa ilość ogółem</t>
  </si>
  <si>
    <t>Cena jedn. 
 netto w PLN 
za 1 op./szt</t>
  </si>
  <si>
    <t>Wartość netto 
w PLN</t>
  </si>
  <si>
    <t>Wartość VATw PLN</t>
  </si>
  <si>
    <t>Wartość brutto  w PLN</t>
  </si>
  <si>
    <t>Rodzaj
i wielkość opak.</t>
  </si>
  <si>
    <t xml:space="preserve">Termin realizacji: </t>
  </si>
  <si>
    <r>
      <rPr>
        <b/>
        <sz val="10"/>
        <color rgb="FFFF0000"/>
        <rFont val="Arial Narrow"/>
        <family val="2"/>
        <charset val="238"/>
      </rPr>
      <t>Wypełnia Wykonawca</t>
    </r>
    <r>
      <rPr>
        <b/>
        <sz val="10"/>
        <rFont val="Arial Narrow"/>
        <family val="2"/>
        <charset val="238"/>
      </rPr>
      <t xml:space="preserve">
Producent,  numer katalogowy oferowanego towaru, parametry oferowanych roduktów
uwaga: wskazane, oferowane przez Wykonawcę parematry muszą mieć odniesienire do wszystkich wymagań ujętych w kol. 4 - brak wykazania któregokolwiek z parametrów, lunb wskzazanie niezgodnego parametu, skutkować będzie odrzuceniem oferty</t>
    </r>
  </si>
  <si>
    <t xml:space="preserve">2. </t>
  </si>
  <si>
    <t>1.</t>
  </si>
  <si>
    <t xml:space="preserve">Dostawa na adres:  </t>
  </si>
  <si>
    <t xml:space="preserve">3. </t>
  </si>
  <si>
    <t xml:space="preserve">Termin ważności: </t>
  </si>
  <si>
    <t>4.</t>
  </si>
  <si>
    <r>
      <rPr>
        <b/>
        <u/>
        <sz val="11"/>
        <rFont val="Arial Narrow"/>
        <family val="2"/>
        <charset val="238"/>
      </rPr>
      <t>1. Dostarczone odczynniki laboratoryjne powinny zawierać:</t>
    </r>
    <r>
      <rPr>
        <sz val="11"/>
        <rFont val="Arial Narrow"/>
        <family val="2"/>
        <charset val="238"/>
      </rPr>
      <t xml:space="preserve">
    a) Ulotki informacyjne w języku polskim lub angielskim zawierające wszystkie niezbędne dla bezpośredniego użytkowania informacje;
    b)  Instrukcje w języku polskim  lub angielskim dotyczące magazynowania i przechowywania;
    c) Opakowanie jednostkowe powinno zawierać: datę produkcji, termin ważności, nr. serii i nazwę producenta.</t>
    </r>
  </si>
  <si>
    <t>2. Wraz z dostawą odczynników chemicznych Wykonawca zobowiązany jest dostarczać Certyfikat Jakości lub Świadectwo Kontroli Jakości oraz Kartę Charakterystyki lub Wykonawca zapewni stały dostęp Zamawiającemu (24h, 7 dni w tygodniu) do Kart Charakterystyki produktu oraz Certyfikatów Jakości lub Świadectw Kontroli Jakości na swojej stronie internetowej, a na żądanie Zamawiającego niezwłocznie dostarczy drogą e-mail lub w formie wydrukowanej.</t>
  </si>
  <si>
    <r>
      <rPr>
        <b/>
        <sz val="11"/>
        <rFont val="Arial Narrow"/>
        <family val="2"/>
        <charset val="238"/>
      </rPr>
      <t>Specyfikacja produktu</t>
    </r>
    <r>
      <rPr>
        <b/>
        <sz val="10"/>
        <rFont val="Arial Narrow"/>
        <family val="2"/>
        <charset val="238"/>
      </rPr>
      <t xml:space="preserve">
</t>
    </r>
    <r>
      <rPr>
        <sz val="10"/>
        <color rgb="FFFF0000"/>
        <rFont val="Arial Narrow"/>
        <family val="2"/>
        <charset val="238"/>
      </rPr>
      <t>UWAGA: zaoferowany przez wykonawcę produkt musi,
w pełnym wymaganym zakresie, posiadać wskazane, wymagane przez zamawiającego parametry</t>
    </r>
  </si>
  <si>
    <t>Wymagania w zakresie realizowanego zamówienia:</t>
  </si>
  <si>
    <t xml:space="preserve">Informacje dodatkowe: </t>
  </si>
  <si>
    <t>czda</t>
  </si>
  <si>
    <t xml:space="preserve">Amonu molibdenian 4 hydrat
</t>
  </si>
  <si>
    <t xml:space="preserve">Sodu pirosiarczyn </t>
  </si>
  <si>
    <t>Zawartość (w preparacie wysuszonym) min. 98%
straty po suszeniu (120°C) % min. 24 max. 30
chlorki (Cl) % max. 0,008, 
fosforany (PO4) % max. 0,015, 
siarczany (SO4) % max. 0,04, 
metale ciężkie (j. Pb) % max. 0,002, 
arsen (As) % max. 0,0001, 
żelazo (Fe) % max. 0,004</t>
  </si>
  <si>
    <t>Zawartość min. 98%
Biały, krystaliczny proszek
Substancje nierozpuszczalne w wodzie max. 0,005%
Chlorki (Cl) max. 0,005%
Metale ciężkie (j. Pb) max. 0,002%
Arsen (As) max. 0,00005%
Żelazo (Fe) max. 0,0005%</t>
  </si>
  <si>
    <t xml:space="preserve"> wymagany termin  ważności  dla odczynników: minimum 12 miesięcy w dniu dostawy                                                                             </t>
  </si>
  <si>
    <t xml:space="preserve">op.a' 1kg pojemnik plastikowy </t>
  </si>
  <si>
    <t xml:space="preserve">op. a`100g pojemnik plastikowy </t>
  </si>
  <si>
    <t xml:space="preserve">Mleczan wapnia         5 hydrat. </t>
  </si>
  <si>
    <t xml:space="preserve"> Wapnia octan          1 hydrat </t>
  </si>
  <si>
    <t xml:space="preserve">Kwas szczawiowy    2 hydrat </t>
  </si>
  <si>
    <t xml:space="preserve"> op. a' 1 kg
pojemnik plastikowy</t>
  </si>
  <si>
    <t xml:space="preserve"> op.a' 1 kg
pojemnik plastikowy</t>
  </si>
  <si>
    <t xml:space="preserve">Zawartość min. 99.5%
Azot ogólny (N) max. 10mg/kg
Chlorki (Cl-) max. 5 mg/kg
Siarczany (SO42-) max. 20 mg/kg   
Wapń (Ca) max. 5 mg/kg
Kadm (Cd) max. 5 mg/kg
Kobalt (Co) max. 5 mg/kg
Miedź (Cu) max. 5 mg/kg
Żelazo (Fe) max. 2 mg/kg
Nikiel (Ni) max. 5 mg/kg
Ołów (Pb) max. 5 mg/kg
Cynk (Zn) max. 5 mg/kg
Metale ciężkie max. 5 ppm </t>
  </si>
  <si>
    <t xml:space="preserve">op. a'  500g pojemnik plastikowy </t>
  </si>
  <si>
    <t>do analizy metali śladowych</t>
  </si>
  <si>
    <t>Certyfikowany roztwór wzorcowy wielojonowy, wieloczynnikowy</t>
  </si>
  <si>
    <t>op. a' 125 ml</t>
  </si>
  <si>
    <t>3.1</t>
  </si>
  <si>
    <t>op. 2,5L
 butelka plastikowa</t>
  </si>
  <si>
    <t>Kwas azotowy 67%, do analizy metali śladowych</t>
  </si>
  <si>
    <t>Kwas chlorowodorowy 34% do analizy metali śladowych</t>
  </si>
  <si>
    <t>1.1</t>
  </si>
  <si>
    <t>1.2</t>
  </si>
  <si>
    <t>1.3</t>
  </si>
  <si>
    <t>1.4</t>
  </si>
  <si>
    <t>1.5</t>
  </si>
  <si>
    <t>1.6</t>
  </si>
  <si>
    <t>1.7</t>
  </si>
  <si>
    <t>1.8</t>
  </si>
  <si>
    <t>Apple Leaves- certyfikowany materiał odniesienia</t>
  </si>
  <si>
    <t>Trace elements in spinach leaves- certyfikowany materiał odniesienia</t>
  </si>
  <si>
    <t>Light sandy soil (trace elements)- certyfikowany materiał odniesienia</t>
  </si>
  <si>
    <t>Loam soil (trace elements) - certyfikowany materiał odniesienia</t>
  </si>
  <si>
    <t>op. a'  50g</t>
  </si>
  <si>
    <t>op. a'  60g</t>
  </si>
  <si>
    <t>op. a'  40g</t>
  </si>
  <si>
    <t>op. a'  24g</t>
  </si>
  <si>
    <t xml:space="preserve"> zawiera wysuszone liście jabłka, zawartość metali (mg/kg): glin (Al) 284.5 ± 5.8, rtęć (Hg) 0.0432 ± 0.0023, bor (B) 27.6 ± 2.8, molibden (Mo) 0.095 ± 0.011, bar (Ba) 48.8 ± 2.3, nikiel (Ni) 0.936 ± 0.094, kadm (Cd) 0.0132 ± 0.0015, azot (Total) (N) 22990 ± 900, wapń(Ca) 15250 ± 100, fosfor (P) 1593 ± 68, chlor (Cl) 582 ± 15, potas (K) 16080 ± 210, miedź (Cu) 5.69 ± 0.13, rubid (Rb) 10.2 ± 1.6,żelazo (Fe) 82.7 ± 2.6, stront (Sr) 25.1 ± 1.1,</t>
  </si>
  <si>
    <t xml:space="preserve"> zawiera sproszkowane, wysuszone liście szpinaku, zawartość metali (%) wapń (Ca) 1.526 ± 0.066, fosfor (P) 0.5187 ± 0.0067, potas (K) 2.900 ± 0.026, sód (Na) 1.821 ± 0.023 oraz zawartość metali (mg/kg): glin (Al) 310  ± 15, rtęć (Hg) 0.0297  ± 0.0021, arsen(As) 0.068  ± 0.012, nikiel (Ni) 2.142  ± 0.058, bor (B) 37.7  ± 1.2, selen (Se) 0.1152  ± 0.0043, kadm (Cd) 2.876  ± 0.058, stront (Sr) 55.54  ± 0.50, kobalt (Co) 0.393  ± 0.030, tor (Th) 0.0480  ± 0.0017, miedź (Cu) 12.22  ± 0.86, wanad (V) 0.568  ± 0.017, magnez (Mn) 76.0  ± 1.2, cynk(Zn) 82.3  ± 3.9 </t>
  </si>
  <si>
    <t xml:space="preserve"> zawartość metali (mg/kg): kadm (Cd) 0.34 ± 0.04, kobalt (Co) 12.1 ± 0.7, miedź (Cu) 69.7 ± 1.3, rtęć (Hg) 0.067 ± 0.011, mangan (Mn) 970 ± 16, nikiel (Ni) 64.5 ± 2.5, ołów (Pb) 40.2 ± 1.9, cynk (Zn) (101 ± 6) </t>
  </si>
  <si>
    <t xml:space="preserve"> zawartość metali (mg/kg): arsen (As) 9.9 ± 1.5, kadm (Cd) 0.35 ±  0.05, kobalt (Co) 8.5 ±  0.5, chrom (Cr) 86 ±  8, miedź (Cu) 14.4 ±  1.4, rtęć (Hg) 0.083 ±  0.017, mangan (Mn) 464 ±  18, nikiel (Ni) 26.4 ±  2.4, ołów (Pb) 41 ±  4, cynk (Zn) 57 ±  4</t>
  </si>
  <si>
    <t>4.1</t>
  </si>
  <si>
    <t>4.2</t>
  </si>
  <si>
    <t>4.3</t>
  </si>
  <si>
    <t>4.4</t>
  </si>
  <si>
    <r>
      <t xml:space="preserve">Znak sprawy: </t>
    </r>
    <r>
      <rPr>
        <b/>
        <sz val="12"/>
        <rFont val="Arial Narrow"/>
        <family val="2"/>
        <charset val="238"/>
      </rPr>
      <t>DZP.220.36.2026</t>
    </r>
  </si>
  <si>
    <t>Stężenie:67- 69%, Kolorystyka: Maks.10 APHA Cl (chlorek): Maks.0,2 ppm, Całkowity P (fosfor) : Maks. 0,01 ppm, Całkowita zawartość siarki (S) :Maks. 0,3 ppm, Ag (srebro) : Maks. 0,1 ppb, Al (aluminium) :Maks. 1 ppb, Jako (arsen) :Maks. 0,5 ppb, Au (złoto) :Maks. 0,1 ppb, B (Bor) :Maks. 1 ppb, Ba (Bar) :Maks.0,1ppb, Be (Beryl) :Maks.0,1 ppb, Bi (Bizmut) :Maks.0,1 ppb, Ca (wapń) :Maks.1 ppb, Cd (kadm) :Maks.0,5 ppb, Ce (Cer) :Maks.0,1 ppb, Co (kobalt): Maks.0,5 ppb, Cr (Chrom):Maks. 1 ppb Cs (Cez) :Maks. 0,1 ppb, Cu (miedź) :
Maks. 0,5 ppb, Dy (Dysproz) :Maks. 0,1 ppb, Er (Erb) :Maks. 0,1 ppb Eu (Europ) :Maks. 0,1 ppb, Fe (żelazo) :Maks. 1 ppb, Ga (Gal) :Maks. 0,1 ppb,Gd (Gadolin) :Maks. 0,1 ppb, Ge (German) :Maks. 0,1 ppb Hf (hafn) :Maks. 0,1 ppb, Hg (rtęć) :Maks. 0,1 ppb, Ho (Holm) :Maks. 0,1 ppbW (Ind) :Maks. 0,1 ppb, K (potas) :Maks. 1 ppb, La (Lantan) :Maks. 0,1 ppb, Li (lit) :Maks. 0,1 ppb,Lu (Lutet) :Maks. 0,1 ppb, Mg(magnez) :Maks.1 ppb, Mn (mangan) :Maks.0,1 ppb, Mo (Molibden) :Maks.0,1 ppb, Na (sód) :Maks. 1 ppb,Nb (Niob) :Maks. 0,1 ppb, Nd (neodym) :Maks. 0,1 ppb, Ni (nikiel) :Maks. 0,5 ppb, Pb (Ołów) :Maks. 0,1 ppb, Pd (Pallad) :Maks. 0,5 ppb, Pr (Prazeodym) :Maks. 0,1 ppb, Pt (Platyna) :Maks. 0,5 ppb, Rb (Rubid) :Maks. 0,1 ppb,Re (Ren) :Maks. 0,1 ppb,Rh (rod) :Maks. 0,5 ppb, Ru (Ruten) :Maks. 0,500 ppb, Sb (Antymon) :Maks. 0,500 ppb,Sc (Skand) :Maks. 0,100 ppb, Selen (Selen) :Maks. 1 ppb, Sm (Samarium) :Maks. 0,100 ppb, Sn (Cyna) :Maks. 0,500 ppb, Sr (Stront) :Maks. 0,100 ppb, Tb (Terb) :Maks. 0,100 ppb, Te (Tellur) :Maks. 0,100 ppbTh (Tor) :Maks. 0,100 ppb,Ti (Tytan) :Maks. 0,500 ppb, Tl (Tal) :Maks. 0,100 ppb,Tm (Tul) :Maks. 0,100 ppb, U (Uran) :Maks. 0,100 ppb, V (Wanad) :Maks. 0,500 ppb, W (wolfram) :Maks. 0,100 ppb,Y (Ytr) :Maks. 0,100 ppb, Yb (Yterb) :Maks.0,100 ppb, Zn (cynk) :Maks.0,500 ppb,  Zr (cyrkon) :Maks. 0,100 ppb</t>
  </si>
  <si>
    <t>Zawartość w przeliczeniu na MoO3 min. 81,0 %
Substancje nierozpuszczalne maks. 50 ppm
Zawartość chlorków maks. 5 ppm
Zawartość siarczanów maks. 50 ppm
Zawartość miedzi maks. 10 ppm
Zawartość żelaza maks. 5 ppm
Zawartość potasu maks. 100 ppm
Zawartość magnezu maks. 50 ppm
Zawartość sodu maks. 100 ppm
Zawartość ołowiu maks. 10 ppm
Gęstość 2,498 g/cm³ (20 °C)</t>
  </si>
  <si>
    <t>Część nr 4 - Materiały certyfikowane</t>
  </si>
  <si>
    <t>Stężenie: 34-37%,Kolorystyka :Maks.10 APHA, Br (bromek) :Maks. 10 ppm, wolne chlorki 0,5ppm ,Całkowity P (fosfor) :Maks. 0,01 ppm, Całkowita zawartość siarki (S) :Maks. 0,30 ppm, Ag (srebro) :Maks. 1 ppb, Al (aluminium) :Maks. 1 ppb, Jako (arsen) :Maks. 0,5 ppb,Au (złoto) :Maks. 0,5 ppb,B (Bor) :Maks. 1 ppb,Ba (Bar) Maks. 0,1 ppbBe (Beryl) :Maks. 0,1 ppb,Bi (Bizmut) :Maks. 0,1 ppb, Ca (wapń) :Maks. 1 ppb,Cd (kadm) :Maks. 0,1 ppb,Ce (Cer) :Maks. 0,1 ppb,Co (kobalt) :Maks. 0,1 ppb,Cr (Chrom) :Maks. 0,5 ppb,Cs (Cez) :Maks. 0,1 ppb,Cu (miedź) :Maks. 0,5 ppb,Dy (Dysproz) :Maks. 0,1 ppb,Er (Erb) :Maks. 0,1 ppb,Eu (Europ) :Maks. 0,1 ppb,Fe (żelazo) :Maks. 1 ppb,Ga (Gal) :Maks. 0,1 ppb,Gd (Gadolin) :Maks. 0,1 ppb,Hf (hafn) :Maks. 0,1 ppb,Hg (rtęć) :Maks. 0,1 ppb,Ho (Holm) :Maks. 0,1 ppb,W (Ind) :Maks. 0,1 ppb, K (potas) :Maks. 1 ppb,La (Lantan) :Maks. 0,1 ppb,Li (lit) :Maks. 0,1 ppb,Lu (Lutet) :Maks. 0,1 ppb,Mg (magnez) :Maks. 0,5 ppb,Mn (mangan) :Maks. 0,1 ppb,Mo (Molibden) :Maks. 0,1 ppb,Na (sód) :Maks. 1 ppb, Nb (Niob) :Maks. 0,1 ppb, Nd (neodym) :Maks. 0,1 ppb,Ni (nikiel) :Maks. 0,5 ppb,Pb (Ołów) :Maks. 0,1 ppb,Pr (Prazeodym) :Maks. 0,1 ppb,Rb (Rubid) :Maks. 0,1 ppb
Re (Ren) :Maks. 0,1 ppb,Rh (rod) :Maks. 0,1 ppb,Ru (Ruten) :Maks. 0,1 ppb,Sb (Antymon) :Maks. 0,5 ppb,Sc (Skand) :Maks. 0,100 ppb, Selen (Selen) :Maks. 1 ppb, Sm (Samarium) :Maks. 0,100 ppb,Sn (Cyna) :Maks. 1 ppb,Sr (Stront) :Maks. 0,100 ppb,Tb (Terbio) :Maks. 0,100 ppbTe (Tellur) :Maks. 0,100 ppbTh (Tor) :Maks. 0,100 ppb Ti (Tytan) :Maks. 0,500 ppb, Tl (Tal) :Maks. 0,100 ppb,Tm (Tul) :Maks.0,100 ppb,U (Uran) :Maks. 0,100 ppb,V (Wanad) :Maks. 0,500 ppb,W (wolfram) :Maks. 0,100 ppb,Y (Ytr) :Maks. 0,100 ppb,Yb (Yterb) :Maks. 0,100 ppb,Zn (cynk) :Maks. 1 ppb, Zr (cyrkon) :Maks. 0,100 ppb</t>
  </si>
  <si>
    <t xml:space="preserve">Zawartość min . 99,0% 
substancji nierozp. w wodzie
zakwasz. CH3COOH max 0,002 %
Chlorki (Cl) max. 0,002%
Siarczany (SO4) max. 0,03%
Miedź(Cu ) max. 0,0005 %
Ołów  ( Pb) max. 0,001 % 
Żelazo (Fe) max. 0,004 %
Cynk (Zn) max. 0,001 %
Bar (K) max. 0,01%
Sód (Na )  max 0,02 %.       
Potas (K) max. 0,01 %   
Magnez  (Mg) max.   0,06 %                                                                                                                                                                                                                                                                                     </t>
  </si>
  <si>
    <t xml:space="preserve">Zawartość min. 85%
Zawartość substancji nierozpuszcalnych max. 0,001%
Zawartość chlorków max. 3 ppm
Zawartość metali ciężkich max. 0,001%
Zawartość azotanów (NO3) max. 5 ppm
Zawartość siarczanów (SO4) max. 0,003%
Zawartość arsenu max. 1 ppm
Zawartość żelaza max. 0,003%
Zawartość manganu max. 0,5 ppm
Zawartość potasu max. 0,005%
Zawartość wapnia max. 0,002%
Zawartość magnezu max. 0,002%
Zawartość sodu max. 0,025%
Zawartość antymonu 0,002% </t>
  </si>
  <si>
    <t>Certyfikowana zawartość N-NH4: 20 mg/l
Certyfikowana zawartość P-PO4: 20 mg/l
Certyfikowana zawartość N-NO2: 2 mg/l
Certyfikowana zawartość N-NO3: 100 mg/l
Matryca: H2O</t>
  </si>
  <si>
    <r>
      <rPr>
        <b/>
        <sz val="12"/>
        <color rgb="FFFF0000"/>
        <rFont val="Arial Narrow"/>
        <family val="2"/>
        <charset val="238"/>
      </rPr>
      <t xml:space="preserve">Niniejszy dokument stanowi treść oferty i nie podlega uzupełnieniu. 
</t>
    </r>
    <r>
      <rPr>
        <sz val="12"/>
        <color rgb="FF000000"/>
        <rFont val="Arial Narrow"/>
        <family val="2"/>
        <charset val="238"/>
      </rPr>
      <t xml:space="preserve">Niniejszy dokument potwierdza spełnianie wymagań użytkowych oraz parametrów jakościowych oferowanych przez Wykonawcę produktów.
Wykonawca zobowiązany jest wypełnić niniejszy formularz, w zakresie części, o udzielenie której się ubiega, podpisać go na ostatniej stronie i załączyć do oferty. 
Wykonawca zobowiązany jest </t>
    </r>
    <r>
      <rPr>
        <b/>
        <sz val="12"/>
        <color rgb="FF000000"/>
        <rFont val="Arial Narrow"/>
        <family val="2"/>
        <charset val="238"/>
      </rPr>
      <t xml:space="preserve">zaoferować i wycenić wszystkie pozycje w ramach części zamówienia, </t>
    </r>
    <r>
      <rPr>
        <sz val="12"/>
        <color rgb="FF000000"/>
        <rFont val="Arial Narrow"/>
        <family val="2"/>
        <charset val="238"/>
      </rPr>
      <t xml:space="preserve">o udzielnie której się ubiega.
</t>
    </r>
    <r>
      <rPr>
        <b/>
        <sz val="12"/>
        <color rgb="FFFF0000"/>
        <rFont val="Arial Narrow"/>
        <family val="2"/>
        <charset val="238"/>
      </rPr>
      <t>Niewypełnienie kolumny: 7, 8, 9,10,11, 12 niepodpisanie lub niezłożenie niniejszego zestawienia spowoduje odrzucenie oferty jako niezgodnej z warunkami zamówienia.</t>
    </r>
  </si>
  <si>
    <r>
      <rPr>
        <b/>
        <sz val="12"/>
        <color rgb="FFFF0000"/>
        <rFont val="Arial Narrow"/>
        <family val="2"/>
        <charset val="238"/>
      </rPr>
      <t xml:space="preserve">Niniejszy dokument stanowi treść oferty i nie podlega uzupełnieniu. 
</t>
    </r>
    <r>
      <rPr>
        <sz val="12"/>
        <color rgb="FF000000"/>
        <rFont val="Arial Narrow"/>
        <family val="2"/>
        <charset val="238"/>
      </rPr>
      <t xml:space="preserve">Niniejszy dokument potwierdza spełnianie wymagań użytkowych oraz parametrów jakościowych oferowanych przez Wykonawcę produktów.
Wykonawca zobowiązany jest wypełnić niniejszy formularz, w zakresie części, o udzielenie której się ubiega, podpisać go na ostatniej stronie i załączyć do oferty. 
Wykonawca zobowiązany jest </t>
    </r>
    <r>
      <rPr>
        <b/>
        <sz val="12"/>
        <color rgb="FF000000"/>
        <rFont val="Arial Narrow"/>
        <family val="2"/>
        <charset val="238"/>
      </rPr>
      <t xml:space="preserve">zaoferować i wycenić wszystkie pozycje w ramach części zamówienia, </t>
    </r>
    <r>
      <rPr>
        <sz val="12"/>
        <color rgb="FF000000"/>
        <rFont val="Arial Narrow"/>
        <family val="2"/>
        <charset val="238"/>
      </rPr>
      <t xml:space="preserve">o udzielnie której się ubiega.
</t>
    </r>
    <r>
      <rPr>
        <b/>
        <sz val="12"/>
        <color rgb="FFFF0000"/>
        <rFont val="Arial Narrow"/>
        <family val="2"/>
        <charset val="238"/>
      </rPr>
      <t>Niewypełnienie kolumny: 7, 8, 9,10, 11, 12 niepodpisanie lub niezłożenie niniejszego zestawienia spowoduje odrzucenie oferty jako niezgodnej z warunkami zamówienia.</t>
    </r>
  </si>
  <si>
    <r>
      <rPr>
        <b/>
        <sz val="10"/>
        <color rgb="FFFF0000"/>
        <rFont val="Arial Narrow"/>
        <family val="2"/>
        <charset val="238"/>
      </rPr>
      <t>Wypełnia Wykonawca</t>
    </r>
    <r>
      <rPr>
        <b/>
        <sz val="10"/>
        <rFont val="Arial Narrow"/>
        <family val="2"/>
        <charset val="238"/>
      </rPr>
      <t xml:space="preserve">
Producent,  numer katalogowy oferowanego towaru, parametry oferowanych roduktów
uwaga: wskazane, oferowane przez Wykonawcę parematry muszą mieć odniesienire do wszystkich wymagań ujętych w kol. 3 - brak wykazania któregokolwiek z parametrów, lunb wskzazanie niezgodnego parametu, skutkować będzie odrzuceniem oferty</t>
    </r>
  </si>
  <si>
    <t>Bromek heksadecylotrimetyloamoniowy (HDTMA)</t>
  </si>
  <si>
    <t>PIPES (piperazine-N,N′-bis(2-ethanesulfonic acid))</t>
  </si>
  <si>
    <t>Kwas nadchlorowy (HClO₄)</t>
  </si>
  <si>
    <t>Alginian sodu (Sodium alginate)</t>
  </si>
  <si>
    <t>Glicerol (gliceryna)</t>
  </si>
  <si>
    <t>Karboksymetyloceluloza sodowa (CMC)</t>
  </si>
  <si>
    <t>Chlorek żelaza(III) sześciowodny</t>
  </si>
  <si>
    <t>UWAGI:</t>
  </si>
  <si>
    <r>
      <t>Termin realizacji:</t>
    </r>
    <r>
      <rPr>
        <b/>
        <sz val="12"/>
        <rFont val="Arial Narrow"/>
        <family val="2"/>
        <charset val="238"/>
      </rPr>
      <t xml:space="preserve">  21 dni  roboczych  </t>
    </r>
    <r>
      <rPr>
        <sz val="12"/>
        <rFont val="Arial Narrow"/>
        <family val="2"/>
        <charset val="238"/>
      </rPr>
      <t>od   podpisania umowy</t>
    </r>
  </si>
  <si>
    <r>
      <t>Dostawa na adres:</t>
    </r>
    <r>
      <rPr>
        <b/>
        <sz val="12"/>
        <rFont val="Arial Narrow"/>
        <family val="2"/>
        <charset val="238"/>
      </rPr>
      <t xml:space="preserve">  </t>
    </r>
    <r>
      <rPr>
        <sz val="12"/>
        <rFont val="Arial Narrow"/>
        <family val="2"/>
        <charset val="238"/>
      </rPr>
      <t>IUNG PIB</t>
    </r>
    <r>
      <rPr>
        <b/>
        <sz val="12"/>
        <rFont val="Arial Narrow"/>
        <family val="2"/>
        <charset val="238"/>
      </rPr>
      <t xml:space="preserve"> Zakład Mikrobiologii </t>
    </r>
    <r>
      <rPr>
        <sz val="12"/>
        <rFont val="Arial Narrow"/>
        <family val="2"/>
        <charset val="238"/>
      </rPr>
      <t>, ul. Krańcowa 8, 24-100 Puławy</t>
    </r>
  </si>
  <si>
    <r>
      <t xml:space="preserve">Termin ważności: </t>
    </r>
    <r>
      <rPr>
        <b/>
        <sz val="12"/>
        <rFont val="Arial Narrow"/>
        <family val="2"/>
        <charset val="238"/>
      </rPr>
      <t xml:space="preserve"> </t>
    </r>
    <r>
      <rPr>
        <sz val="12"/>
        <rFont val="Arial Narrow"/>
        <family val="2"/>
        <charset val="238"/>
      </rPr>
      <t xml:space="preserve">wymagany termin  ważności  dla odczynników: minimum </t>
    </r>
    <r>
      <rPr>
        <b/>
        <sz val="12"/>
        <rFont val="Arial Narrow"/>
        <family val="2"/>
        <charset val="238"/>
      </rPr>
      <t>12 miesięcy</t>
    </r>
    <r>
      <rPr>
        <sz val="12"/>
        <rFont val="Arial Narrow"/>
        <family val="2"/>
        <charset val="238"/>
      </rPr>
      <t xml:space="preserve"> w dniu dostawy    </t>
    </r>
    <r>
      <rPr>
        <b/>
        <sz val="12"/>
        <rFont val="Arial Narrow"/>
        <family val="2"/>
        <charset val="238"/>
      </rPr>
      <t>               </t>
    </r>
  </si>
  <si>
    <r>
      <rPr>
        <b/>
        <u/>
        <sz val="12"/>
        <rFont val="Arial Narrow"/>
        <family val="2"/>
        <charset val="238"/>
      </rPr>
      <t>1. Dostarczone odczynniki laboratoryjne powinny zawierać:</t>
    </r>
    <r>
      <rPr>
        <sz val="12"/>
        <rFont val="Arial Narrow"/>
        <family val="2"/>
        <charset val="238"/>
      </rPr>
      <t xml:space="preserve">
    a) Ulotki informacyjne w języku polskim lub angielskim zawierające wszystkie niezbędne dla bezpośredniego użytkowania informacje;
    b)  Instrukcje w języku polskim  lub angielskim dotyczące magazynowania i przechowywania;
    c) Opakowanie jednostkowe powinno zawierać: datę produkcji, termin ważności, nr. serii i nazwę producenta.</t>
    </r>
  </si>
  <si>
    <t>Chrome Azurol S (CAS);</t>
  </si>
  <si>
    <t xml:space="preserve">L-tryptofan; </t>
  </si>
  <si>
    <t>2,3,5-Triphenyltetrazolium chloride (TTC)</t>
  </si>
  <si>
    <t>4-Nitrophenyl phosphate disodium salt hexahydrate (pNPP)</t>
  </si>
  <si>
    <t>LB Agar (Luria-Bertani Agar)</t>
  </si>
  <si>
    <t>LB Broth (Luria-Bertani Broth);</t>
  </si>
  <si>
    <t xml:space="preserve">Agar (agar bakteriologiczny); </t>
  </si>
  <si>
    <t>Glukoza (D-glucose, dextrose);</t>
  </si>
  <si>
    <t xml:space="preserve"> M9 Minimal Salts</t>
  </si>
  <si>
    <t>Część nr 5 - Podstawowe związki chemiczne do zastosowań laboratoryjnych</t>
  </si>
  <si>
    <t>5.1</t>
  </si>
  <si>
    <t>5.2</t>
  </si>
  <si>
    <t>5.3</t>
  </si>
  <si>
    <t>5.4</t>
  </si>
  <si>
    <t>5.5</t>
  </si>
  <si>
    <t>5.6</t>
  </si>
  <si>
    <t>5.7</t>
  </si>
  <si>
    <t>załącznik nr 2.1 do SWZ</t>
  </si>
  <si>
    <t>załącznik nr 2.3 do SWZ</t>
  </si>
  <si>
    <t>załącznik nr 2.4 do SWZ</t>
  </si>
  <si>
    <t>załącznik nr 2.5 do SWZ</t>
  </si>
  <si>
    <t>Mikrobiologia</t>
  </si>
  <si>
    <t>Część nr 6 - Podstawowe związki chemiczne do zastosowań laboratoryjnych</t>
  </si>
  <si>
    <r>
      <rPr>
        <b/>
        <sz val="12"/>
        <color rgb="FFFF0000"/>
        <rFont val="Arial Narrow"/>
        <family val="2"/>
        <charset val="238"/>
      </rPr>
      <t xml:space="preserve">Niniejszy dokument stanowi treść oferty i nie podlega uzupełnieniu. 
</t>
    </r>
    <r>
      <rPr>
        <sz val="12"/>
        <color rgb="FF000000"/>
        <rFont val="Arial Narrow"/>
        <family val="2"/>
        <charset val="238"/>
      </rPr>
      <t xml:space="preserve">Niniejszy dokument potwierdza spełnianie wymagań użytkowych oraz parametrów jakościowych oferowanych przez Wykonawcę produktów.
Wykonawca zobowiązany jest wypełnić niniejszy formularz, w zakresie części, o udzielenie której się ubiega, podpisać go na ostatniej stronie i załączyć do oferty. 
Wykonawca zobowiązany jest </t>
    </r>
    <r>
      <rPr>
        <b/>
        <sz val="12"/>
        <color rgb="FF000000"/>
        <rFont val="Arial Narrow"/>
        <family val="2"/>
        <charset val="238"/>
      </rPr>
      <t xml:space="preserve">zaoferować i wycenić wszystkie pozycje w ramach części zamówienia, </t>
    </r>
    <r>
      <rPr>
        <sz val="12"/>
        <color rgb="FF000000"/>
        <rFont val="Arial Narrow"/>
        <family val="2"/>
        <charset val="238"/>
      </rPr>
      <t xml:space="preserve">o udzielnie której się ubiega.
</t>
    </r>
    <r>
      <rPr>
        <b/>
        <sz val="12"/>
        <color rgb="FFFF0000"/>
        <rFont val="Arial Narrow"/>
        <family val="2"/>
        <charset val="238"/>
      </rPr>
      <t>Niewypełnienie kolumny: 6, 7, 8, 9,10, 11 niepodpisanie lub niezłożenie niniejszego zestawienia spowoduje odrzucenie oferty jako niezgodnej z warunkami zamówienia.</t>
    </r>
  </si>
  <si>
    <t>WARTOŚĆ OGÓŁEM część nr 1</t>
  </si>
  <si>
    <t>WARTOŚĆ OGÓŁEM część nr 3</t>
  </si>
  <si>
    <t>WARTOŚĆ OGÓŁEM część nr 4</t>
  </si>
  <si>
    <t>WARTOŚĆ OGÓŁEM część nr 5</t>
  </si>
  <si>
    <t>WARTOŚĆ OGÓŁEM część nr 6</t>
  </si>
  <si>
    <t>WARTOŚĆ OGÓŁEM część nr 7</t>
  </si>
  <si>
    <t>WARTOŚĆ OGÓŁEM część nr 8</t>
  </si>
  <si>
    <r>
      <rPr>
        <b/>
        <sz val="11"/>
        <rFont val="Arial Narrow"/>
        <family val="2"/>
        <charset val="238"/>
      </rPr>
      <t xml:space="preserve"> 21 dni  roboczych </t>
    </r>
    <r>
      <rPr>
        <sz val="11"/>
        <rFont val="Arial Narrow"/>
        <family val="2"/>
        <charset val="238"/>
      </rPr>
      <t xml:space="preserve"> od   podpisania umowy</t>
    </r>
  </si>
  <si>
    <r>
      <rPr>
        <b/>
        <sz val="11"/>
        <rFont val="Arial Narrow"/>
        <family val="2"/>
        <charset val="238"/>
      </rPr>
      <t>21  dni roboczych</t>
    </r>
    <r>
      <rPr>
        <sz val="11"/>
        <rFont val="Arial Narrow"/>
        <family val="2"/>
        <charset val="238"/>
      </rPr>
      <t xml:space="preserve"> od dnia podpisania umowy </t>
    </r>
  </si>
  <si>
    <t>Część nr 7 - Podstawowe związki chemiczne do zastosowań laboratoryjnych</t>
  </si>
  <si>
    <t>załącznik nr 2.6 do SWZ</t>
  </si>
  <si>
    <t>6.1</t>
  </si>
  <si>
    <t>6.2</t>
  </si>
  <si>
    <t>2 . Wraz z dostawą odczynników chemicznych Wykonawca zobowiązany jest dostarczać Certyfikat Jakości lub Świadectwo Kontroli Jakości oraz Kartę Charakterystyki lub Wykonawca zapewni stały dostęp Zamawiającemu (24h, 7 dni w tygodniu) do Kart Charakterystyki produktu oraz Certyfikatów Jakości lub Świadectw Kontroli Jakości na swojej stronie internetowej, a na żądanie Zamawiającego niezwłocznie dostarczy drogą e-mail lub w formie wydrukowanej.</t>
  </si>
  <si>
    <t>załącznik nr 2.7 do SWZ</t>
  </si>
  <si>
    <t>Część nr 8 - Podstawowe związki chemiczne do zastosowań laboratoryjnych</t>
  </si>
  <si>
    <t>8.1</t>
  </si>
  <si>
    <t>8.2</t>
  </si>
  <si>
    <t>8.3</t>
  </si>
  <si>
    <t>8.4</t>
  </si>
  <si>
    <t>8.5</t>
  </si>
  <si>
    <t>załącznik nr 2.8 do SWZ</t>
  </si>
  <si>
    <t>załącznik nr 2.9 do SWZ</t>
  </si>
  <si>
    <t>Część nr 9 - Podstawowe związki chemiczne</t>
  </si>
  <si>
    <t>9.1</t>
  </si>
  <si>
    <t>9.2</t>
  </si>
  <si>
    <t>Alkohol etylowy odwodniony, całkowicie skażony</t>
  </si>
  <si>
    <t>całkowicie skażony</t>
  </si>
  <si>
    <t>środek czyszczący do powierzchni laboratoryjnych. Usuwa enzymy o aktywnościach DNAz i RNAz oraz pozostałości kwasów nukleinowych. Dezaktywuje bakterie i wirusy.</t>
  </si>
  <si>
    <t>nie dotyczy</t>
  </si>
  <si>
    <t>Zawartość min. 99,5%. Skażony benzoesanem denatonium (1 g/100 dm³), metyloetyloketonem (1 l/100 dm³), alkoholem izopropoylowym (1 l/100 dm³).</t>
  </si>
  <si>
    <t>Środek czyszczący do powierzchni laboratoryjnych</t>
  </si>
  <si>
    <t>5 L, pojemnik plastikowy</t>
  </si>
  <si>
    <t>500 mL, pojemnik plastikowy z opcją spryskiwacza</t>
  </si>
  <si>
    <t>WARTOŚĆ OGÓŁEM część nr 9</t>
  </si>
  <si>
    <r>
      <rPr>
        <b/>
        <sz val="12"/>
        <color rgb="FFFF0000"/>
        <rFont val="Arial Narrow"/>
        <family val="2"/>
        <charset val="238"/>
      </rPr>
      <t xml:space="preserve">Niniejszy dokument stanowi treść oferty i nie podlega uzupełnieniu. 
</t>
    </r>
    <r>
      <rPr>
        <sz val="12"/>
        <color rgb="FF000000"/>
        <rFont val="Arial Narrow"/>
        <family val="2"/>
        <charset val="238"/>
      </rPr>
      <t xml:space="preserve">Niniejszy dokument potwierdza spełnianie wymagań użytkowych oraz parametrów jakościowych oferowanych przez Wykonawcę produktów.
Wykonawca zobowiązany jest wypełnić niniejszy formularz, w zakresie części, o udzielenie której się ubiega, podpisać go na ostatniej stronie i załączyć do oferty. 
Wykonawca zobowiązany jest </t>
    </r>
    <r>
      <rPr>
        <b/>
        <sz val="12"/>
        <color rgb="FF000000"/>
        <rFont val="Arial Narrow"/>
        <family val="2"/>
        <charset val="238"/>
      </rPr>
      <t xml:space="preserve">zaoferować i wycenić wszystkie pozycje w ramach części zamówienia, </t>
    </r>
    <r>
      <rPr>
        <sz val="12"/>
        <color rgb="FF000000"/>
        <rFont val="Arial Narrow"/>
        <family val="2"/>
        <charset val="238"/>
      </rPr>
      <t xml:space="preserve">o udzielnie której się ubiega.
</t>
    </r>
    <r>
      <rPr>
        <b/>
        <sz val="12"/>
        <color rgb="FFFF0000"/>
        <rFont val="Arial Narrow"/>
        <family val="2"/>
        <charset val="238"/>
      </rPr>
      <t>Niewypełnienie kolumny: 7, 8, 9,10, 11,12 niepodpisanie lub niezłożenie niniejszego zestawienia spowoduje odrzucenie oferty jako niezgodnej z warunkami zamówienia.</t>
    </r>
  </si>
  <si>
    <t>Dwumetylosulfotlenek-d6 (DMSO-d6) z TMS</t>
  </si>
  <si>
    <t>do spektroskopii NMR</t>
  </si>
  <si>
    <t>Stopień deuterowania min. 99,9% atom D. Zawartość 0,1% vol. TMS jako wzorzec.</t>
  </si>
  <si>
    <t>op. a' 100 ml szklane</t>
  </si>
  <si>
    <t>Tlenek deuteru (D2O) z DSS</t>
  </si>
  <si>
    <t>Stopień deuterowania min. 99,9% atom D. Zawiera 1% (w/w) DSS (sól sodowa kwasu 3-(trimetylosililo)-1-propanosulfonowego)</t>
  </si>
  <si>
    <t>op. a' 100 g szklane</t>
  </si>
  <si>
    <t>Tlenek deuteru (D2O) z TSP-d4</t>
  </si>
  <si>
    <t>Stopień deuterowania min. 99,9% atom D. Zawiera 0,75% wag. TSP (sól sodowa kwasu 3-(trimetylosililo)propionowego-2,2,3,3-d4)</t>
  </si>
  <si>
    <t>Chloroform-d z TMS</t>
  </si>
  <si>
    <t>Stopień deuterowania min. 99,8% atom D. Zawartość 0,03% (v/v) TMS jako wzorzec, stabilizowany srebrem</t>
  </si>
  <si>
    <t>Kwas mrówkowy</t>
  </si>
  <si>
    <t>do LC-MS</t>
  </si>
  <si>
    <t>Zawartość min. 98%
Al: ≤5.0 ppm,
Ca: ≤10 ppm,
Cu: ≤1.0 ppm,
Fe: ≤5.0 ppm,
K: ≤5.0 ppm,
Mg: ≤2.0 ppm,
NH4+: ≤10 ppm,
Na: ≤5.0 ppm</t>
  </si>
  <si>
    <t>op. a' 50 ml szklane</t>
  </si>
  <si>
    <t>Metanol</t>
  </si>
  <si>
    <t>HPLC Gradient Grade</t>
  </si>
  <si>
    <t>Zawartość min. 99,9%
Zanieczyszczenia:
Substancje redukujące nadmanganian potasu (jako O): zgodne ze specyfikacją
Wolne zasady (jako NH3): &lt;0,0005%
Pozostałość po odparowaniu (nielotna): &lt;0,0005%
Aldehyd octowy: &lt;0,001%
Aceton (GC): &lt;0,001%
Formaldehyd: &lt;0,001%
Woda (metodą Karla Fischera): &lt;0,02%
Fluorescencja (jako chinina) przy 254 nm: &lt;1ppb
Fluorescencja (jako chinina) przy 365 nm: &lt;1ppb
Czystość UV:
λ: 210 nm Amax: 0.50,
λ: 220 nm Amax: 0.30,
λ: 230 nm Amax: 0.15,
λ: 235 nm Amax: 0.10,
λ: 240 nm Amax: 0.05,
λ: 260 nm Amax: 0.01,
λ: 400 nm Amax: 0.01</t>
  </si>
  <si>
    <t>op. a' 2,5 l szklane</t>
  </si>
  <si>
    <r>
      <t>Dostawa na adres:</t>
    </r>
    <r>
      <rPr>
        <b/>
        <sz val="12"/>
        <rFont val="Arial Narrow"/>
        <family val="2"/>
        <charset val="238"/>
      </rPr>
      <t xml:space="preserve">  </t>
    </r>
    <r>
      <rPr>
        <sz val="12"/>
        <rFont val="Arial Narrow"/>
        <family val="2"/>
        <charset val="238"/>
      </rPr>
      <t>IUNG PIB</t>
    </r>
    <r>
      <rPr>
        <b/>
        <sz val="12"/>
        <rFont val="Arial Narrow"/>
        <family val="2"/>
        <charset val="238"/>
      </rPr>
      <t xml:space="preserve"> Zakład Fitochemii </t>
    </r>
    <r>
      <rPr>
        <sz val="12"/>
        <rFont val="Arial Narrow"/>
        <family val="2"/>
        <charset val="238"/>
      </rPr>
      <t>, ul. Krańcowa 8, 24-100 Puławy</t>
    </r>
  </si>
  <si>
    <t xml:space="preserve">Kwas mrówkowy  ≥98% </t>
  </si>
  <si>
    <t>LC-MS</t>
  </si>
  <si>
    <t>Zawartość  (acydymetria) 98.0 % - 100%
pH: 2.2 (20 °C, 10 g/L  w wodzie dest.)
Pozostałości kationów: Al: ≤5.0 ppm, Ca: ≤10 ppm, Cu: ≤1.0 ppm, Fe: ≤5.0 ppm, K: ≤5.0 ppm, Mg: ≤2.0 ppm, NH4+: ≤10 ppm, Na: ≤5.0 ppm. Wolny od PFAS</t>
  </si>
  <si>
    <t xml:space="preserve">op. 50 ml  </t>
  </si>
  <si>
    <t>Acetonitryl ≥99.9%</t>
  </si>
  <si>
    <t>Zawartość (GC): 99.9-100% 
Dopuszczalne poziomy zanieczyszczeń:Kwasowość: ≤0.0001 meq/g, Zasadowość: ≤0.0002 meq/g, Woda: ≤0.01%, Al: ≤10 ppb, Ca: ≤10 ppb, Fe: ≤10 ppb, Mg: ≤10 ppb, Inne metale (ICP-MS) ≤5 ppb, K: ≤5 ppb, Na: ≤50 ppb. Pozost. po wyprażeniu  ≤1.0 mg/l, Wolny od PFAS. Data pakowania 2026.</t>
  </si>
  <si>
    <t>op. 2,5L
 (butelka 
szklana)</t>
  </si>
  <si>
    <t>Metanol ≥99.9%</t>
  </si>
  <si>
    <t>Zawartość (GC): 99.9-100% 
Dopuszczalne poziomy zanieczyszczeń: Kwasowość:≤0.0002 meq/g, Zasadowość: ≤0.0002 meq/g, Woda: ≤0.01%, Al: ≤10 ppb, Ca: ≤10 ppb, Fe: ≤10 ppb, Mg: ≤10 ppb, Na: ≤100 ppb, Inne metale (ICP-MS): ≤5 ppb, K: ≤5 ppb K  Pozost. po wyprażeniu  ≤1.0 mg/l, Wolny od PFAS. Data pakowania 2026.</t>
  </si>
  <si>
    <t>op.  2.5l (butelka 
szklana)</t>
  </si>
  <si>
    <t>Iturin A</t>
  </si>
  <si>
    <t xml:space="preserve">Czystość (HPLC): 95-100%
</t>
  </si>
  <si>
    <t xml:space="preserve"> op. 1  mg</t>
  </si>
  <si>
    <t>Surfactin</t>
  </si>
  <si>
    <t xml:space="preserve">Czystość (HPLC): 98-100%
</t>
  </si>
  <si>
    <t xml:space="preserve"> op. 10 mg</t>
  </si>
  <si>
    <t>Fengycin (Plipastatin)</t>
  </si>
  <si>
    <t xml:space="preserve">Czystość (HPLC): 90-100%                                                                                                                                                                                                                                                                                      </t>
  </si>
  <si>
    <t>op 5 mg</t>
  </si>
  <si>
    <r>
      <t>StruBac-Cold</t>
    </r>
    <r>
      <rPr>
        <sz val="10"/>
        <color rgb="FFFFFFFF"/>
        <rFont val="Arial CE"/>
        <charset val="238"/>
      </rPr>
      <t xml:space="preserve"> </t>
    </r>
  </si>
  <si>
    <t>Zintegrowane wykorzystanie struwitu i psychrotolerantnych bakterii PSB w nawożeniu roślin ozimych – opracowanie nowej technologii nawozowej</t>
  </si>
  <si>
    <t>Umowa nr I-190/S4B/IR/IUNG/</t>
  </si>
  <si>
    <t>Wydatek finansowany ze środków Unii Europejskiej w ramach Działania 2.5 „Fundusze Europejskie dla Nowoczesnej Gospodarki na lata 2021 – 2027” w ramach projektu "Science4Business - Nauka dla Biznesu. Zintegrowane wykorzystanie struwitu i psychrotolerantnych bakterii PSB w nawożeniu roślin ozimych – opracowanie nowej technologii nawozowej Umowa nr I-190/S4B/IR/IUNG/</t>
  </si>
  <si>
    <t xml:space="preserve">Kwas cytrynowy </t>
  </si>
  <si>
    <t>Kwas cytrynowy o stężeniu 46.0-47.0 %, czystość: wysoka czystość analityczna, zawartość popiołu (800°C): ≤ 0,05%
ołów (Pb): ≤ 0,0001%</t>
  </si>
  <si>
    <t xml:space="preserve"> op. a' 1l</t>
  </si>
  <si>
    <t>op.</t>
  </si>
  <si>
    <t xml:space="preserve">Alginian sodu, proszek, sól sodowa kwasu alginowego – naturalny polisacharyd pozyskiwany z alg brunatnych, stosowany jako środek żelujący, stabilizujący i zagęszczający, CAS 9005-38-3, 1 kg, op. a' 1 szt. </t>
  </si>
  <si>
    <t xml:space="preserve">Chlorek wapnia bezwodny (CaCl₂), granulat, czystość ≥93%, CAS 10043-52-4, 500 g., op. a' 1 szt. </t>
  </si>
  <si>
    <t xml:space="preserve">Polietylenoglikol 6000 (PEG 6000), proszek, średnia masa cząsteczkowa ok. 5000–7000, CAS 25322-68-3, 1 kg., op. a' 1 szt. </t>
  </si>
  <si>
    <r>
      <rPr>
        <b/>
        <sz val="12"/>
        <color rgb="FFFF0000"/>
        <rFont val="Arial Narrow"/>
        <family val="2"/>
        <charset val="238"/>
      </rPr>
      <t xml:space="preserve">Niniejszy dokument stanowi treść oferty i nie podlega uzupełnieniu. 
</t>
    </r>
    <r>
      <rPr>
        <sz val="12"/>
        <color rgb="FF000000"/>
        <rFont val="Arial Narrow"/>
        <family val="2"/>
        <charset val="238"/>
      </rPr>
      <t xml:space="preserve">Niniejszy dokument potwierdza spełnianie wymagań użytkowych oraz parametrów jakościowych oferowanych przez Wykonawcę produktów.
Wykonawca zobowiązany jest wypełnić niniejszy formularz, w zakresie części, o udzielenie której się ubiega, podpisać go na ostatniej stronie i załączyć do oferty. 
Wykonawca zobowiązany jest </t>
    </r>
    <r>
      <rPr>
        <b/>
        <sz val="12"/>
        <color rgb="FF000000"/>
        <rFont val="Arial Narrow"/>
        <family val="2"/>
        <charset val="238"/>
      </rPr>
      <t xml:space="preserve">zaoferować i wycenić wszystkie pozycje w ramach części zamówienia, </t>
    </r>
    <r>
      <rPr>
        <sz val="12"/>
        <color rgb="FF000000"/>
        <rFont val="Arial Narrow"/>
        <family val="2"/>
        <charset val="238"/>
      </rPr>
      <t xml:space="preserve">o udzielnie której się ubiega.
</t>
    </r>
    <r>
      <rPr>
        <b/>
        <sz val="12"/>
        <color rgb="FFFF0000"/>
        <rFont val="Arial Narrow"/>
        <family val="2"/>
        <charset val="238"/>
      </rPr>
      <t>Niewypełnienie kolumny: 8, 9,10,11, 12, 13 niepodpisanie lub niezłożenie niniejszego zestawienia spowoduje odrzucenie oferty jako niezgodnej z warunkami zamówienia.</t>
    </r>
  </si>
  <si>
    <r>
      <rPr>
        <b/>
        <sz val="11"/>
        <rFont val="Arial Narrow"/>
        <family val="2"/>
        <charset val="238"/>
      </rPr>
      <t xml:space="preserve"> 21 dni  roboczych</t>
    </r>
    <r>
      <rPr>
        <sz val="11"/>
        <rFont val="Arial Narrow"/>
        <family val="2"/>
        <charset val="238"/>
      </rPr>
      <t xml:space="preserve">  od   podpisania umowy</t>
    </r>
  </si>
  <si>
    <t>10.1</t>
  </si>
  <si>
    <t>10.2</t>
  </si>
  <si>
    <t>10.3</t>
  </si>
  <si>
    <t>10.4</t>
  </si>
  <si>
    <t>WARTOŚĆ OGÓŁEMczęść nr 10</t>
  </si>
  <si>
    <t>załącznik nr 2.10 do SWZ</t>
  </si>
  <si>
    <t>Wydatek finansowany ze środków Unii Europejskiej w ramach Działania 2.5 „Fundusze Europejskie dla Nowoczesnej Gospodarki na lata 2021 – 2027” w ramach projektu "Science4Business - Nauka dla Biznesu. Zintegrowane wykorzystanie struwitu i psychrotolerantnych bakterii PSB w nawożeniu roślin ozimych – opracowanie nowej technologii nawozowej.  Umowa nr I-190/S4B/IR/IUNG/</t>
  </si>
  <si>
    <t>Wydatek finansowany ze środków Unii Europejskiej w ramach Działania 2.5 „Fundusze Europejskie dla Nowoczesnej Gospodarki na lata 2021 – 2027” w ramach projektu "Science4Business - Nauka dla Biznesu. Zintegrowane wykorzystanie struwitu i psychrotolerantnych bakterii PSB w nawożeniu roślin ozimych – opracowanie nowej technologii nawozowej Umowa nr I-188/S4B/IR/IUNG/</t>
  </si>
  <si>
    <t>Pakiet nr 10 - Podstawowe związki chemiczne do zastosowań laboratoryjnych</t>
  </si>
  <si>
    <t>Mieszanina soli do pożywki Hoaglanda nr 2</t>
  </si>
  <si>
    <t>Mieszanina soli mineralnych w postaci proszku, do przygotowania pożywki typu Hoaglanda nr 2, zawierająca makro- i mikroskładniki zgodnie z formulacją Hoagland and Arnon (1938), wydajność 10 L, opakowanie 1 szt.</t>
  </si>
  <si>
    <t>Alginian sodu</t>
  </si>
  <si>
    <t>Chlorek wapnia bezwodny (CaCl₂)</t>
  </si>
  <si>
    <t>Polietylenoglikol 6000 (PEG 6000)</t>
  </si>
  <si>
    <r>
      <t xml:space="preserve"> IUNG PIB</t>
    </r>
    <r>
      <rPr>
        <b/>
        <sz val="11"/>
        <color theme="1"/>
        <rFont val="Arial Narrow"/>
        <family val="2"/>
        <charset val="238"/>
      </rPr>
      <t xml:space="preserve"> Zakład Mikrobiologii</t>
    </r>
    <r>
      <rPr>
        <sz val="11"/>
        <color theme="1"/>
        <rFont val="Arial Narrow"/>
        <family val="2"/>
        <charset val="238"/>
      </rPr>
      <t xml:space="preserve"> , ul. Krańcowa 8, 24-100 Puławy</t>
    </r>
  </si>
  <si>
    <t>op. a'  500g</t>
  </si>
  <si>
    <t>op. a'  1L</t>
  </si>
  <si>
    <t>op. a'  1kg</t>
  </si>
  <si>
    <t>op. a'  250g</t>
  </si>
  <si>
    <t>op. a'  25g</t>
  </si>
  <si>
    <t>op. a'  100g</t>
  </si>
  <si>
    <t>Przeznaczenie: odczynnik do zastosowań laboratoryjnych (oznaczanie aktywności dehydrogenaz, testy mikrobiologiczne); Synonimy / nazwy równoważne: TTC, Triphenyltetrazolium chloride, Tetrazolium chloride, 2,3,5-TTC; Wzór: C₁₉H₁₅ClN₄; Czystość: min. 98% (zalecane ≥99%); Forma: proszek krystaliczny; Ilość: min. 50 g; dopuszcza się dostawę w jednym lub kilku opakowaniach o łącznej masie nie mniejszej niż wymagana</t>
  </si>
  <si>
    <t>Przeznaczenie: odczynnik do zastosowań laboratoryjnych (oznaczanie aktywności fosfataz, badania enzymatyczne); Synonimy / nazwy równoważne: p-Nitrophenyl phosphate disodium hexahydrate, pNPP disodium salt hexahydrate, Disodium 4-nitrophenyl phosphate, Wzór: C₆H₄NNa₂O₆P · 6H₂O, Czystość: min. 98% (zalecane ≥99%); Forma: proszek krystaliczny; Ilość: min. 50 g; dopuszcza się dostawę w jednym lub kilku opakowaniach o łącznej masie nie mniejszej niż wymagana</t>
  </si>
  <si>
    <t>Przeznaczenie: podłoże mikrobiologiczne do hodowli bakterii; Czystość: do zastosowań mikrobiologicznych; Forma: proszek; Typ: wariant Miller; Ilość: min.1 kg; dopuszcza się dostawę w jednym lub kilku opakowaniach o łącznej masie nie mniejszej niż wymagana</t>
  </si>
  <si>
    <t>Przeznaczenie: podłoże mikrobiologiczne płynne do hodowli bakterii; Czystość: do zastosowań mikrobiologicznych; Forma: proszek; Typ: wariant Miller; Ilość: min. 500 g;dopuszcza się dostawę w jednym lub kilku opakowaniach o łącznej masie nie mniejszej niż wymagana</t>
  </si>
  <si>
    <t>Przeznaczenie: składnik podłoży mikrobiologicznych (czynnik żelujący); Czystość: do zastosowań mikrobiologicznych / bakteriologicznych; Forma: proszek; Ilość: min. 500 g; dopuszcza się dostawę w jednym lub kilku opakowaniach o łącznej masie nie mniejszej niż wymagana</t>
  </si>
  <si>
    <t xml:space="preserve">Przeznaczenie: odczynnik do zastosowań laboratoryjnych (źródło węgla w podłożach mikrobiologicznych); Wzór: C₆H₁₂O₆; Czystość: min. 99% (zalecane ≥99.5%); Forma: proszek krystaliczny; Ilość: min. 500g; dopuszcza się dostawę w jednym lub kilku opakowaniach o łącznej masie nie mniejszej niż wymagana </t>
  </si>
  <si>
    <t xml:space="preserve">Przeznaczenie: podłoże mikrobiologiczne; Czystość: do zastosowań mikrobiologicznych
Forma: proszek; Stężenie: 5X lub 1X
Ilość: min. 1 kg; dopuszcza się dostawę w jednym lub kilku opakowaniach o łącznej masie nie mniejszej niż wymagana
</t>
  </si>
  <si>
    <t>op. a'   500g</t>
  </si>
  <si>
    <t>Synonimy / nazwy równoważne: HDTMA, CTAB (cetylotrimetyloamoniowy bromek), cetyltrimethylammonium bromide, hexadecyltrimethylammonium bromide: Przeznaczenie: odczynnik do zastosowań laboratoryjnych; Wzór: C₁₉H₄₂BrN; Czystość: min. 98% (zalecane ≥99%); Forma: proszek; Ilość: min. 500 g; dopuszcza się dostawę w jednym lub kilku opakowaniach o łącznej masie nie mniejszej niż wymagana</t>
  </si>
  <si>
    <t>Przeznaczenie: odczynnik do zastosowań laboratoryjnych (bufor biologiczny); Wzór: C₈H₁₈N₂O₆S₂; Czystość: min. 99%; Forma: proszek; Ilość: min. 1kg; dopuszcza się dostawę w jednym lub kilku opakowaniach o łącznej masie nie mniejszej niż wymagana</t>
  </si>
  <si>
    <t>Przeznaczenie: odczynnik do zastosowań laboratoryjnych; Wzór: HClO₄; Czystość: min. cz.d.a. / ACS; Stężenie: 70%; Forma: roztwór wodny; Ilość: min. 2 L; dopuszcza się dostawę w jednym lub kilku opakowaniach o łącznej masie nie mniejszej niż wymagana</t>
  </si>
  <si>
    <t>Przeznaczenie: odczynnik do zastosowań laboratoryjnych ; Wzór: (C₆H₇NaO₆)n; Czystość: do zastosowań laboratoryjnych; Forma: proszek; Ilość: min. 1kg; dopuszcza się dostawę w jednym lub kilku opakowaniach o łącznej masie nie mniejszej niż wymagana</t>
  </si>
  <si>
    <t>Przeznaczenie: odczynnik do zastosowań laboratoryjnych; Wzór: C₃H₈O₃; Czystość: min. 99% (zalecane ≥99.5%); Forma: ciecz; Ilość: min. 1L; dopuszcza się dostawę w jednym lub kilku opakowaniach o łącznej masie nie mniejszej niż wymagana</t>
  </si>
  <si>
    <t>Przeznaczenie: odczynnik do zastosowań laboratoryjnych; Wzór: (C₈H₁₆NaO₈)n; Czystość: do zastosowań laboratoryjnych; Forma: proszek; Ilość: min. 1kg; dopuszcza się dostawę w jednym lub kilku opakowaniach o łącznej masie nie mniejszej niż wymagana</t>
  </si>
  <si>
    <t>Przeznaczenie: odczynnik do zastosowań laboratoryjnych; Wzór: FeCl₃·6H₂O; Czystość: min. do zastosowań analitycznych (PA / ACS / ≥95%); Forma: proszek lub kryształy; Ilość: min. 250 g; dopuszcza się dostawę w jednym lub kilku opakowaniach o łącznej masie nie mniejszej niż wymagana</t>
  </si>
  <si>
    <t>Przeznaczenie: odczynnik do zastosowań laboratoryjnych w badaniach mikrobiologicznych; Wzór: C₂₃H₁₃Cl₂Na₃O₉S; Czystość: min. do zastosowań analitycznych (PA/ ACS / ≥95%); Forma: proszek krystaliczny; Ilość: min. 25 g; dopuszcza się dostawę w jednym lub kilku opakowaniach o łącznej masie nie mniejszej niż wymagana</t>
  </si>
  <si>
    <t>Przeznaczenie: odczynnik do zastosowań laboratoryjnych (badania mikrobiologiczne); Wzór: C₁₁H₁₂N₂O₂; Czystość: min. 98% (zalecane ≥99%); Forma: proszek; Ilość: min. 100 g; dopuszcza się dostawę w jednym lub kilku opakowaniach o łącznej masie nie mniejszej niż wymagana</t>
  </si>
  <si>
    <t>7.1</t>
  </si>
  <si>
    <t>7.2</t>
  </si>
  <si>
    <t>załącznik nr 2.11 do SWZ</t>
  </si>
  <si>
    <t xml:space="preserve">Część nr 11 - Odczynniki  </t>
  </si>
  <si>
    <t>11.1</t>
  </si>
  <si>
    <t>11.2</t>
  </si>
  <si>
    <t>Środek czyszczący do powierzchni laboratoryjnych. Usuwa enzymy o aktywnościach DNAz i RNAz oraz pozostałości kwasów nukleinowych. Dezaktywuje bakterie i wirusy.</t>
  </si>
  <si>
    <t>nd</t>
  </si>
  <si>
    <t>Usuwa enzymy o aktywnościach DNAz i RNAz oraz pozostałości kwasów nukleinowych. Dezaktywuje bakterie i wirusy.
dopuszcza się dostawę w jednym lub kilku opakowaniach o łącznej masie nie mniejszej niż wymagana</t>
  </si>
  <si>
    <t>WARTOŚĆ OGÓŁEM część nr 11</t>
  </si>
  <si>
    <t>załącznik nr 2.12 do SWZ</t>
  </si>
  <si>
    <t>12.1</t>
  </si>
  <si>
    <t>12.2</t>
  </si>
  <si>
    <t>12.3</t>
  </si>
  <si>
    <t>12.4</t>
  </si>
  <si>
    <t>12.5</t>
  </si>
  <si>
    <t>CZDA</t>
  </si>
  <si>
    <t xml:space="preserve">Ilość: min.1 kg; </t>
  </si>
  <si>
    <t>Ilość: min. 500 g;</t>
  </si>
  <si>
    <t xml:space="preserve">Ilość: min. 500 g; </t>
  </si>
  <si>
    <t xml:space="preserve">Ilość: min. 1kg; </t>
  </si>
  <si>
    <t>WARTOŚĆ OGÓŁEM część nr 12</t>
  </si>
  <si>
    <r>
      <rPr>
        <sz val="12"/>
        <rFont val="Arial Narrow"/>
        <family val="2"/>
        <charset val="238"/>
      </rPr>
      <t>IUNG PIB</t>
    </r>
    <r>
      <rPr>
        <b/>
        <sz val="12"/>
        <rFont val="Arial Narrow"/>
        <family val="2"/>
        <charset val="238"/>
      </rPr>
      <t xml:space="preserve"> Zakład Mikrobiologii </t>
    </r>
    <r>
      <rPr>
        <sz val="12"/>
        <rFont val="Arial Narrow"/>
        <family val="2"/>
        <charset val="238"/>
      </rPr>
      <t>, ul. Krańcowa 8, 24-100 Puławy</t>
    </r>
  </si>
  <si>
    <r>
      <t xml:space="preserve"> wymagany termin  ważności  dla odczynników: minimum</t>
    </r>
    <r>
      <rPr>
        <b/>
        <sz val="11"/>
        <rFont val="Arial Narrow"/>
        <family val="2"/>
        <charset val="238"/>
      </rPr>
      <t xml:space="preserve"> 12 miesięcy</t>
    </r>
    <r>
      <rPr>
        <sz val="11"/>
        <rFont val="Arial Narrow"/>
        <family val="2"/>
        <charset val="238"/>
      </rPr>
      <t xml:space="preserve"> w dniu dostawy                                                                             </t>
    </r>
  </si>
  <si>
    <r>
      <t xml:space="preserve"> wymagany termin  ważności  dla odczynników: minimum </t>
    </r>
    <r>
      <rPr>
        <b/>
        <sz val="11"/>
        <rFont val="Arial Narrow"/>
        <family val="2"/>
        <charset val="238"/>
      </rPr>
      <t>12 miesięcy</t>
    </r>
    <r>
      <rPr>
        <sz val="11"/>
        <rFont val="Arial Narrow"/>
        <family val="2"/>
        <charset val="238"/>
      </rPr>
      <t xml:space="preserve"> w dniu dostawy                                                                             </t>
    </r>
  </si>
  <si>
    <t>załącznik nr 2.13 do SWZ</t>
  </si>
  <si>
    <t>13.1</t>
  </si>
  <si>
    <t>13.2</t>
  </si>
  <si>
    <t>13.3</t>
  </si>
  <si>
    <t>13.4</t>
  </si>
  <si>
    <t>WARTOŚĆ OGÓŁEM część nr 13</t>
  </si>
  <si>
    <t xml:space="preserve">Synonimy / nazwy równoważne: HDTMA, CTAB (cetylotrimetyloamoniowy bromek), cetyltrimethylammonium bromide, hexadecyltrimethylammonium bromide: Przeznaczenie: odczynnik do zastosowań laboratoryjnych; Wzór: C₁₉H₄₂BrN; Czystość: min. 98% (zalecane ≥99%); Forma: proszek </t>
  </si>
  <si>
    <t>Przeznaczenie: odczynnik do zastosowań laboratoryjnych (bufor biologiczny); Wzór: C₈H₁₈N₂O₆S₂; Czystość: min. 99%; Forma: proszek</t>
  </si>
  <si>
    <t xml:space="preserve"> Ilość: min. 1kg; </t>
  </si>
  <si>
    <t>Przeznaczenie: odczynnik do zastosowań laboratoryjnych; Wzór: HClO₄; Czystość: min. cz.d.a. / ACS; Stężenie: 70%; Forma: roztwór wodny</t>
  </si>
  <si>
    <t xml:space="preserve">Ilość: min. 2 L; </t>
  </si>
  <si>
    <t>Przeznaczenie: odczynnik do zastosowań laboratoryjnych; Wzór: FeCl₃·6H₂O; Czystość: min. do zastosowań analitycznych (PA / ACS / ≥95%); Forma: proszek lub kryształy</t>
  </si>
  <si>
    <t xml:space="preserve">Ilość: min. 250 g; </t>
  </si>
  <si>
    <t>Zawartość min. 99,5%. Skażony benzoesanem denatonium (1 g/100 dm³), metyloetyloketonem (1 l/100 dm³), alkoholem izopropoylowym (1 l/100 dm³).
Dopuszcza się dostawę w jednym lub kilku opakowaniach o łącznej masie nie mniejszej niż wymagana</t>
  </si>
  <si>
    <t>Przeznaczenie: podłoże mikrobiologiczne do hodowli bakterii; Czystość: do zastosowań mikrobiologicznych; Forma: proszek; Typ: wariant Miller; 
Dopuszcza się dostawę w jednym lub kilku opakowaniach o łącznej masie nie mniejszej niż wymagana</t>
  </si>
  <si>
    <t>Przeznaczenie: podłoże mikrobiologiczne płynne do hodowli bakterii; Czystość: do zastosowań mikrobiologicznych; Forma: proszek; Typ: wariant Miller; 
Dopuszcza się dostawę w jednym lub kilku opakowaniach o łącznej masie nie mniejszej niż wymagana</t>
  </si>
  <si>
    <t>Przeznaczenie: składnik podłoży mikrobiologicznych (czynnik żelujący); Czystość: do zastosowań mikrobiologicznych / bakteriologicznych; Forma: proszek; 
Dopuszcza się dostawę w jednym lub kilku opakowaniach o łącznej masie nie mniejszej niż wymagana</t>
  </si>
  <si>
    <t>Przeznaczenie: odczynnik do zastosowań laboratoryjnych (źródło węgla w podłożach mikrobiologicznych); Wzór: C₆H₁₂O₆; Czystość: min. 99% (zalecane ≥99.5%); Forma: proszek krystaliczny; 
Dopuszcza się dostawę w jednym lub kilku opakowaniach o łącznej masie nie mniejszej niż wymagana</t>
  </si>
  <si>
    <t>załącznik nr 2.14 do SWZ</t>
  </si>
  <si>
    <t>14.1</t>
  </si>
  <si>
    <t>14.2</t>
  </si>
  <si>
    <t>10 g, opakowanie plastikowe</t>
  </si>
  <si>
    <t>25 g, opakowanie plastikowe</t>
  </si>
  <si>
    <t>WARTOŚĆ OGÓŁEM część nr 14</t>
  </si>
  <si>
    <t>Zawartość min. ≥98% (enzymatic) for enzyme immunoassay; Postać: Proszek lub kryształy; Zanieczyszczenia  ≤0.1% wolnego nitrofenolu
dopuszcza się dostawę w jednym lub kilku opakowaniach o łącznej masie nie mniejszej niż wymagana</t>
  </si>
  <si>
    <t>Zawartość (HPLC) min. ≥98%; Postać: proszek; Rozpuszczalność H2O: 50 mg/mL
dopuszcza się dostawę w jednym lub kilku opakowaniach o łącznej masie nie mniejszej niż wymagana</t>
  </si>
  <si>
    <t xml:space="preserve">Część nr 14 - Odczynniki  </t>
  </si>
  <si>
    <t xml:space="preserve">Część nr 13 - Odczynniki  </t>
  </si>
  <si>
    <t xml:space="preserve">Część nr 15 - Odczynniki  </t>
  </si>
  <si>
    <t>załącznik nr 2.15 do SWZ</t>
  </si>
  <si>
    <t>15.1</t>
  </si>
  <si>
    <t>15.2</t>
  </si>
  <si>
    <t xml:space="preserve">Ilość: min. 100 g </t>
  </si>
  <si>
    <t>Ilość: min. 25 g</t>
  </si>
  <si>
    <t>WARTOŚĆ OGÓŁEM część nr 15</t>
  </si>
  <si>
    <t>16.1</t>
  </si>
  <si>
    <t>16.2</t>
  </si>
  <si>
    <t>16.3</t>
  </si>
  <si>
    <t>16.4</t>
  </si>
  <si>
    <t>16.5</t>
  </si>
  <si>
    <t>16.6</t>
  </si>
  <si>
    <t>WARTOŚĆ OGÓŁEM część nr 16</t>
  </si>
  <si>
    <t xml:space="preserve">Część nr 16 - Odczynniki  </t>
  </si>
  <si>
    <t>załącznik nr 2.16 do SWZ</t>
  </si>
  <si>
    <t xml:space="preserve"> Pepton - POŻYWKA SYPKA</t>
  </si>
  <si>
    <t xml:space="preserve">Ilość: min. 500 g </t>
  </si>
  <si>
    <t>Sacharoza</t>
  </si>
  <si>
    <t xml:space="preserve">Ilość: min. 1000 g </t>
  </si>
  <si>
    <t xml:space="preserve">Magnezu siarczan bezw. </t>
  </si>
  <si>
    <t>Amonu siarczan</t>
  </si>
  <si>
    <t xml:space="preserve">Wapnia fosforan III </t>
  </si>
  <si>
    <t>Żelaza (III) siarczan</t>
  </si>
  <si>
    <t xml:space="preserve">Ilość: min. 250 g </t>
  </si>
  <si>
    <t>odczynnik do zastosowań laboratoryjnych w badaniach mikrobiologicznych; Wzór: C₂₃H₁₃Cl₂Na₃O₉S; Czystość: min. do zastosowań analitycznych (PA/ ACS / ≥95%); Forma: proszek krystaliczny
Dopuszcza się dostawę w jednym lub kilku opakowaniach o łącznej masie nie mniejszej niż wymagana</t>
  </si>
  <si>
    <t>odczynnik do zastosowań laboratoryjnych (badania mikrobiologiczne); Wzór: C₁₁H₁₂N₂O₂; Czystość: min. 98% (zalecane ≥99%); Forma: proszek
Dopuszcza się dostawę w jednym lub kilku opakowaniach o łącznej masie nie mniejszej niż wymagana</t>
  </si>
  <si>
    <t xml:space="preserve"> Przeznaczenie:preparat dla laboratoriów mikrobiologicznych, używany w hodowli mikroorganizmów, odwodnione podłoże mikrobiologiczne w postaci jednorodnego proszku.
Dopuszcza się dostawę w jednym lub kilku opakowaniach o łącznej masie nie mniejszej niż wymagana</t>
  </si>
  <si>
    <t xml:space="preserve">Przeznaczenie: preparat dla laboratoriów mikrobiologicznych; wygląd zewnętrzny: bezbarwne kryształy lub biały krystaliczny proszek, Masa molowa: 342,3 g/mol
Dopuszcza się dostawę w jednym lub kilku opakowaniach o łącznej masie nie mniejszej niż wymagana	</t>
  </si>
  <si>
    <t>Przeznaczenie: odczynnik dla laboratoriów mikrobiologicznych, magnezu siarczan bezw. CZDA , Masa cząsteczkowa: M=120,36 g/mol, Wzór sumaryczny: MgSO4
Dopuszcza się dostawę w jednym lub kilku opakowaniach o łącznej masie nie mniejszej niż wymagana</t>
  </si>
  <si>
    <t>Przeznaczenie: odczynnik dla laboratoriów mikrobiologicznych, Amonu siarczan, Masa cząsteczkowa: M=132,14 g/mol, Wzór sumaryczny: (NH4)2SO4
Dopuszcza się dostawę w jednym lub kilku opakowaniach o łącznej masie nie mniejszej niż wymagana</t>
  </si>
  <si>
    <t>Przeznaczenie: odczynnik dla laboratoriów mikrobiologicznych, Wapnia fosforan III zas. bezw. Zawartość :min. 96,0 %
Dopuszcza się dostawę w jednym lub kilku opakowaniach o łącznej masie nie mniejszej niż wymagana</t>
  </si>
  <si>
    <t>Przeznaczenie: odczynnik dla laboratoriów mikrobiologicznych, Biały lub prawie biały lub jasnożółty proszek,  Fe2(SO4)3 · xH2O (żelazowy siarczan uwodniony)
Dopuszcza się dostawę w jednym lub kilku opakowaniach o łącznej masie nie mniejszej niż wymagana</t>
  </si>
  <si>
    <t>Część nr 17 -  Odczynniki</t>
  </si>
  <si>
    <t>17.1</t>
  </si>
  <si>
    <t>17.2</t>
  </si>
  <si>
    <t>17.3</t>
  </si>
  <si>
    <t>17.4</t>
  </si>
  <si>
    <t>17.5</t>
  </si>
  <si>
    <t>17.6</t>
  </si>
  <si>
    <t>WARTOŚĆ OGÓŁEM część nr 17 :</t>
  </si>
  <si>
    <t>załącznik nr 2.17 do SWZ</t>
  </si>
  <si>
    <t>Część nr  18 - Odczynniki organiczne</t>
  </si>
  <si>
    <t>18.1</t>
  </si>
  <si>
    <t>18.2</t>
  </si>
  <si>
    <t>18.3</t>
  </si>
  <si>
    <t>18.4</t>
  </si>
  <si>
    <t>18.5</t>
  </si>
  <si>
    <t>18.6</t>
  </si>
  <si>
    <t>WARTOŚĆ OGÓŁEM część nr 18 :</t>
  </si>
  <si>
    <t>załącznik nr 2.18 do SWZ</t>
  </si>
  <si>
    <t>załącznik nr 2.2 do SWZ</t>
  </si>
  <si>
    <t>Część nr 2 - Odczynniki  organiczne</t>
  </si>
  <si>
    <t>2.1</t>
  </si>
  <si>
    <t xml:space="preserve"> Etanol ≥96%   </t>
  </si>
  <si>
    <t>Zawartość 95.1 - 96.9 % (v/v)
Kolor APHA max 10
Zawartość metanolu(CH3OH) max.  0.1 % 
Pozostałość po parowaniu max. 0.001 %
Zasadowość max. 0.0002
Kwasowość max. 0.0005
Zawartość glinu (Al) max. 0.5 ppm
Zawartość  baru (Ba) max.0.1 ppm
Zawartość boru (B) max. 0.02 ppm 
Zawartość wapnia (Ca) max. 0.5 ppm
Zawartość chromu (Cr) max. 0.02 ppm
Zawartość miedzi (Cu) max. 0.02 ppm
Zawartość ołowiu (Pb) max. 0.1 ppm
Zawartość manganu (Mn) max. 0.02 ppm
Zawartość niklu (Ni) max. 0.02 ppm</t>
  </si>
  <si>
    <t xml:space="preserve">   op. a'  1 l  butelka  szklana </t>
  </si>
  <si>
    <t>2.2</t>
  </si>
  <si>
    <t>2-Propanol</t>
  </si>
  <si>
    <t xml:space="preserve">Zawartość min. 99,7%
Wgląd zewnętrzny: bezbarwna, klarowna ciecz
Gęstość (20°C) min. 0,785 g/mL max. 0,787 g/mL
Woda max. 0,1%
Wolne kwasy (j. CH3COOH) max. 0,002%
Aldehydy i ketony (j. CO) max. 0,005%
Etanol max. 0,01%
Metanol max. 0,01%
Pozostałość po odparowaniu max. 0,001%
Substancje redukujące KMnO4 (j. O) max. 0,0002% </t>
  </si>
  <si>
    <t xml:space="preserve"> op. a'  1L
butelka
 szklana</t>
  </si>
  <si>
    <t>2.3</t>
  </si>
  <si>
    <t xml:space="preserve">Etanol skażony </t>
  </si>
  <si>
    <t>Stężenie Min. 93.82
Benzoesan denatonium (ppm) 11,8 - 13,8
Keton metylowo-etylowy % (V/V) 0,93 - 1,09
2-Propanol % (V/V) 0.93 - 1.09</t>
  </si>
  <si>
    <t xml:space="preserve"> op. a'  5L
butelka
plastikowa</t>
  </si>
  <si>
    <t>WARTOŚĆ OGÓŁEM część nr 2</t>
  </si>
  <si>
    <t>Część nr 1 - Odczynniki  nieorganiczne</t>
  </si>
  <si>
    <t>Część nr 3 - Roztwory wzorcowe</t>
  </si>
  <si>
    <t>Wydatek finansowany ze środków Unii Europejskiej w ramach Działania 2.5 „Fundusze Europejskie dla Nowoczesnej Gospodarki na lata 2021 – 2027” w ramach projektu "Science4Business - Nauka dla Biznesu. Konsorcjum BAKTeryjne do Regeneracji gleb pO Pożarach.  Umowa nr I-191/S4B/IR/IUNG</t>
  </si>
  <si>
    <r>
      <t>IUNG PIB</t>
    </r>
    <r>
      <rPr>
        <b/>
        <sz val="11"/>
        <color theme="1"/>
        <rFont val="Arial Narrow"/>
        <family val="2"/>
        <charset val="238"/>
      </rPr>
      <t xml:space="preserve"> Zakład Gleboznawstwa i Analiz Środowiskowyc</t>
    </r>
    <r>
      <rPr>
        <sz val="11"/>
        <color theme="1"/>
        <rFont val="Arial Narrow"/>
        <family val="2"/>
        <charset val="238"/>
      </rPr>
      <t>h , ul. Krańcowa 8, 24-100 Puławy</t>
    </r>
  </si>
  <si>
    <t xml:space="preserve">Część nr 12 - Odczynniki  </t>
  </si>
  <si>
    <t>Wydatek finansowany przez Narodowe Centrum Badań i Rozwoju w ramach Programu INFOSTARTEG  na podstawie Umowy o dofinansowanie projektu nr INFOSTRATEG6/0010/2023 pt.: „Zaawansowane technologie informacyjne, telekomunikacyjne i mechatroniczne”.</t>
  </si>
  <si>
    <t>•	Wydatek finansowany ze środków Unii Europejskiej w ramach Działania 2.5 „Fundusze Europejskie dla Nowoczesnej Gospodarki na lata 2021 – 2027” w ramach projektu "Science4Business - Nauka dla Biznesu". Innowacyjny preparat mikrobiologiczny zawierający endofity grzybowe o wysokim potencjale w promowaniu wzrostu roślin i ograniczeniu rozwoju patogenów. Umowa nr I-192/S4B/IR/IUNG/</t>
  </si>
  <si>
    <t xml:space="preserve">•	Wydatek finansowany ze środków Unii Europejskiej w ramach Działania 2.5 „Fundusze Europejskie dla Nowoczesnej Gospodarki na lata 2021 – 2027” w ramach projektu "Science4Business - Nauka dla Biznesu. pt. "FusoBotrix - Bakteryjny biokontroler grzybów roślinnych w uprawach ekologicznych: rozwój i walidacja przeciw Fusarium sp. i Botrytis sp." Umowa nr I-189/S4B/IR/IUNG </t>
  </si>
  <si>
    <t>1.9</t>
  </si>
  <si>
    <r>
      <t xml:space="preserve"> wymagany termin  ważności  dla odczynników: minimum </t>
    </r>
    <r>
      <rPr>
        <b/>
        <sz val="11"/>
        <rFont val="Arial Narrow"/>
        <family val="2"/>
        <charset val="238"/>
      </rPr>
      <t>48 miesięcy</t>
    </r>
    <r>
      <rPr>
        <sz val="11"/>
        <rFont val="Arial Narrow"/>
        <family val="2"/>
        <charset val="238"/>
      </rPr>
      <t xml:space="preserve"> w dniu dostawy                                 </t>
    </r>
  </si>
  <si>
    <t>Program pn. „Inkubator Rozwoju” w ramach ustanowionego przez Ministra Nauki i Szkolnictwa Wyższego projektu
pozakonkursowego pn. „SCIENCE4BUSINESS-NAUKA DLA BIZNESU”, współfinansowanego ze środków Unii Europejskiej
„Fundusze Europejskie dla Nowoczesnej Gospodarki na lata 2021-2027”.</t>
  </si>
  <si>
    <t>Producent: ……………………….......................................
Numer katalogowy: ……………...........................…………</t>
  </si>
  <si>
    <t>Przeznaczenie: podłoże mikrobiologiczne; Czystość: do zastosowań mikrobiologicznych
Forma: proszek; Stężenie: 5X lub 1X
Ilość: min. 1 kg
Dopuszcza się dostawę w jednym lub kilku opakowaniach o łącznej masie nie mniejszej niż wymagana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</si>
</sst>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z_ł_-;\-* #,##0.00\ _z_ł_-;_-* &quot;-&quot;??\ _z_ł_-;_-@_-"/>
  </numFmts>
  <fonts count="61">
    <font>
      <sz val="10"/>
      <name val="Arial CE"/>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Narrow"/>
      <family val="2"/>
      <charset val="238"/>
    </font>
    <font>
      <b/>
      <sz val="11"/>
      <name val="Arial Narrow"/>
      <family val="2"/>
      <charset val="238"/>
    </font>
    <font>
      <b/>
      <sz val="10"/>
      <name val="Arial Narrow"/>
      <family val="2"/>
      <charset val="238"/>
    </font>
    <font>
      <sz val="11"/>
      <color theme="1"/>
      <name val="Calibri"/>
      <family val="2"/>
      <charset val="238"/>
      <scheme val="minor"/>
    </font>
    <font>
      <sz val="10"/>
      <color rgb="FFFF0000"/>
      <name val="Arial CE"/>
      <charset val="238"/>
    </font>
    <font>
      <b/>
      <sz val="11"/>
      <color rgb="FF3F3F3F"/>
      <name val="Czcionka tekstu podstawowego"/>
      <family val="2"/>
      <charset val="238"/>
    </font>
    <font>
      <sz val="12"/>
      <name val="Arial Narrow"/>
      <family val="2"/>
      <charset val="238"/>
    </font>
    <font>
      <sz val="12"/>
      <name val="Arial CE"/>
      <charset val="238"/>
    </font>
    <font>
      <b/>
      <sz val="12"/>
      <name val="Arial Narrow"/>
      <family val="2"/>
      <charset val="238"/>
    </font>
    <font>
      <b/>
      <sz val="14"/>
      <name val="Arial Narrow"/>
      <family val="2"/>
      <charset val="238"/>
    </font>
    <font>
      <sz val="10"/>
      <name val="Arial CE"/>
      <charset val="238"/>
    </font>
    <font>
      <b/>
      <sz val="11"/>
      <color theme="1"/>
      <name val="Calibri"/>
      <family val="2"/>
      <charset val="238"/>
      <scheme val="minor"/>
    </font>
    <font>
      <b/>
      <sz val="11"/>
      <color rgb="FFFF0000"/>
      <name val="Arial Narrow"/>
      <family val="2"/>
      <charset val="238"/>
    </font>
    <font>
      <b/>
      <sz val="11"/>
      <color rgb="FF000000"/>
      <name val="Arial Narrow"/>
      <family val="2"/>
      <charset val="238"/>
    </font>
    <font>
      <b/>
      <i/>
      <sz val="11"/>
      <color rgb="FF000000"/>
      <name val="Arial Narrow"/>
      <family val="2"/>
      <charset val="238"/>
    </font>
    <font>
      <sz val="12"/>
      <color rgb="FF000000"/>
      <name val="Arial Narrow"/>
      <family val="2"/>
      <charset val="238"/>
    </font>
    <font>
      <b/>
      <sz val="12"/>
      <color rgb="FFFF0000"/>
      <name val="Arial Narrow"/>
      <family val="2"/>
      <charset val="238"/>
    </font>
    <font>
      <b/>
      <sz val="12"/>
      <color rgb="FF000000"/>
      <name val="Arial Narrow"/>
      <family val="2"/>
      <charset val="238"/>
    </font>
    <font>
      <b/>
      <sz val="10"/>
      <color rgb="FFFF0000"/>
      <name val="Arial Narrow"/>
      <family val="2"/>
      <charset val="238"/>
    </font>
    <font>
      <sz val="11"/>
      <name val="Arial Narrow"/>
      <family val="2"/>
      <charset val="238"/>
    </font>
    <font>
      <sz val="11"/>
      <color theme="1"/>
      <name val="Arial Narrow"/>
      <family val="2"/>
      <charset val="238"/>
    </font>
    <font>
      <sz val="10"/>
      <color rgb="FFFF0000"/>
      <name val="Arial Narrow"/>
      <family val="2"/>
      <charset val="238"/>
    </font>
    <font>
      <i/>
      <sz val="9"/>
      <name val="Arial Narrow"/>
      <family val="2"/>
      <charset val="238"/>
    </font>
    <font>
      <sz val="8"/>
      <name val="Arial CE"/>
      <charset val="238"/>
    </font>
    <font>
      <sz val="11"/>
      <color theme="1"/>
      <name val="Calibri"/>
      <family val="2"/>
      <scheme val="minor"/>
    </font>
    <font>
      <sz val="10"/>
      <name val="Calibri"/>
      <family val="2"/>
      <charset val="238"/>
      <scheme val="minor"/>
    </font>
    <font>
      <u/>
      <sz val="12"/>
      <name val="Arial Narrow"/>
      <family val="2"/>
      <charset val="238"/>
    </font>
    <font>
      <sz val="11"/>
      <color rgb="FF000000"/>
      <name val="Calibri"/>
      <family val="2"/>
      <charset val="238"/>
    </font>
    <font>
      <b/>
      <u/>
      <sz val="11"/>
      <name val="Arial Narrow"/>
      <family val="2"/>
      <charset val="238"/>
    </font>
    <font>
      <b/>
      <u/>
      <sz val="12"/>
      <name val="Arial Narrow"/>
      <family val="2"/>
      <charset val="238"/>
    </font>
    <font>
      <sz val="10"/>
      <color rgb="FFFF0000"/>
      <name val="Calibri"/>
      <family val="2"/>
      <charset val="238"/>
      <scheme val="minor"/>
    </font>
    <font>
      <sz val="12"/>
      <color rgb="FFFF0000"/>
      <name val="Arial CE"/>
      <charset val="238"/>
    </font>
    <font>
      <i/>
      <sz val="10"/>
      <name val="Arial Narrow"/>
      <family val="2"/>
      <charset val="238"/>
    </font>
    <font>
      <b/>
      <sz val="11"/>
      <color theme="1"/>
      <name val="Arial Narrow"/>
      <family val="2"/>
      <charset val="238"/>
    </font>
    <font>
      <sz val="10"/>
      <color theme="1"/>
      <name val="Arial CE"/>
      <charset val="238"/>
    </font>
    <font>
      <b/>
      <sz val="14"/>
      <color theme="1"/>
      <name val="Arial Narrow"/>
      <family val="2"/>
      <charset val="238"/>
    </font>
    <font>
      <i/>
      <sz val="9"/>
      <color rgb="FFFF0000"/>
      <name val="Arial Narrow"/>
      <family val="2"/>
      <charset val="238"/>
    </font>
    <font>
      <i/>
      <sz val="10"/>
      <color rgb="FFFF0000"/>
      <name val="Arial Narrow"/>
      <family val="2"/>
      <charset val="238"/>
    </font>
    <font>
      <b/>
      <i/>
      <sz val="9"/>
      <color rgb="FFFF0000"/>
      <name val="Arial Narrow"/>
      <family val="2"/>
      <charset val="238"/>
    </font>
    <font>
      <sz val="11"/>
      <name val="Arial Narrow"/>
      <family val="1"/>
      <charset val="238"/>
    </font>
    <font>
      <sz val="12"/>
      <color theme="1"/>
      <name val="Arial Narrow"/>
      <family val="2"/>
      <charset val="238"/>
    </font>
    <font>
      <sz val="12"/>
      <name val="Calibri"/>
      <family val="2"/>
      <charset val="238"/>
      <scheme val="minor"/>
    </font>
    <font>
      <b/>
      <sz val="10"/>
      <color theme="1"/>
      <name val="Arial Narrow"/>
      <family val="2"/>
      <charset val="238"/>
    </font>
    <font>
      <sz val="10"/>
      <color rgb="FFFFFFFF"/>
      <name val="Arial CE"/>
      <charset val="238"/>
    </font>
    <font>
      <b/>
      <sz val="10"/>
      <color rgb="FFFFFFFF"/>
      <name val="Arial CE"/>
      <charset val="238"/>
    </font>
    <font>
      <i/>
      <sz val="10"/>
      <color rgb="FFFFFFFF"/>
      <name val="Arial CE"/>
      <charset val="238"/>
    </font>
    <font>
      <sz val="10"/>
      <color theme="1"/>
      <name val="Arial Narrow"/>
      <family val="2"/>
      <charset val="238"/>
    </font>
    <font>
      <b/>
      <sz val="22"/>
      <name val="Cambria"/>
      <family val="1"/>
      <charset val="238"/>
    </font>
    <font>
      <i/>
      <sz val="10"/>
      <name val="Arial CE"/>
      <charset val="238"/>
    </font>
    <font>
      <b/>
      <sz val="11"/>
      <name val="Calibri"/>
      <family val="2"/>
      <charset val="238"/>
      <scheme val="minor"/>
    </font>
    <font>
      <sz val="11"/>
      <name val="Calibri"/>
      <family val="2"/>
      <charset val="238"/>
    </font>
    <font>
      <i/>
      <sz val="11"/>
      <color rgb="FF000000"/>
      <name val="Arial Narrow"/>
      <family val="2"/>
      <charset val="238"/>
    </font>
  </fonts>
  <fills count="11">
    <fill>
      <patternFill patternType="none"/>
    </fill>
    <fill>
      <patternFill patternType="gray125"/>
    </fill>
    <fill>
      <patternFill patternType="solid">
        <fgColor theme="6" tint="0.79998168889431442"/>
        <bgColor indexed="64"/>
      </patternFill>
    </fill>
    <fill>
      <patternFill patternType="solid">
        <fgColor theme="6" tint="0.59999389629810485"/>
        <bgColor indexed="64"/>
      </patternFill>
    </fill>
    <fill>
      <patternFill patternType="solid">
        <fgColor rgb="FFF2F2F2"/>
      </patternFill>
    </fill>
    <fill>
      <patternFill patternType="solid">
        <fgColor theme="6" tint="0.39997558519241921"/>
        <bgColor indexed="64"/>
      </patternFill>
    </fill>
    <fill>
      <patternFill patternType="solid">
        <fgColor theme="9" tint="0.39997558519241921"/>
        <bgColor indexed="64"/>
      </patternFill>
    </fill>
    <fill>
      <patternFill patternType="solid">
        <fgColor rgb="FFF9B1EB"/>
        <bgColor indexed="64"/>
      </patternFill>
    </fill>
    <fill>
      <patternFill patternType="solid">
        <fgColor theme="4" tint="0.79998168889431442"/>
        <bgColor indexed="64"/>
      </patternFill>
    </fill>
    <fill>
      <patternFill patternType="solid">
        <fgColor theme="0"/>
        <bgColor indexed="64"/>
      </patternFill>
    </fill>
    <fill>
      <patternFill patternType="solid">
        <fgColor theme="7" tint="0.59999389629810485"/>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rgb="FF3F3F3F"/>
      </left>
      <right style="thin">
        <color rgb="FF3F3F3F"/>
      </right>
      <top style="thin">
        <color rgb="FF3F3F3F"/>
      </top>
      <bottom style="thin">
        <color rgb="FF3F3F3F"/>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50">
    <xf numFmtId="0" fontId="0" fillId="0" borderId="0"/>
    <xf numFmtId="0" fontId="12" fillId="0" borderId="0"/>
    <xf numFmtId="9" fontId="12" fillId="0" borderId="0" applyFont="0" applyFill="0" applyBorder="0" applyAlignment="0" applyProtection="0"/>
    <xf numFmtId="0" fontId="8" fillId="0" borderId="0"/>
    <xf numFmtId="9" fontId="8" fillId="0" borderId="0" applyFont="0" applyFill="0" applyBorder="0" applyAlignment="0" applyProtection="0"/>
    <xf numFmtId="0" fontId="19" fillId="0" borderId="0"/>
    <xf numFmtId="0" fontId="7" fillId="0" borderId="0"/>
    <xf numFmtId="0" fontId="14" fillId="4" borderId="4" applyNumberFormat="0" applyAlignment="0" applyProtection="0"/>
    <xf numFmtId="0" fontId="7" fillId="0" borderId="0"/>
    <xf numFmtId="0" fontId="6" fillId="0" borderId="0"/>
    <xf numFmtId="9" fontId="6" fillId="0" borderId="0" applyFont="0" applyFill="0" applyBorder="0" applyAlignment="0" applyProtection="0"/>
    <xf numFmtId="0" fontId="6" fillId="0" borderId="0"/>
    <xf numFmtId="9" fontId="6" fillId="0" borderId="0" applyFont="0" applyFill="0" applyBorder="0" applyAlignment="0" applyProtection="0"/>
    <xf numFmtId="0" fontId="6" fillId="0" borderId="0"/>
    <xf numFmtId="0" fontId="6" fillId="0" borderId="0"/>
    <xf numFmtId="0" fontId="33" fillId="0" borderId="0"/>
    <xf numFmtId="9" fontId="5" fillId="0" borderId="0" applyFont="0" applyFill="0" applyBorder="0" applyAlignment="0" applyProtection="0"/>
    <xf numFmtId="9" fontId="33"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0" fontId="5" fillId="0" borderId="0"/>
    <xf numFmtId="164" fontId="5" fillId="0" borderId="0" applyFont="0" applyFill="0" applyBorder="0" applyAlignment="0" applyProtection="0"/>
    <xf numFmtId="0" fontId="5" fillId="0" borderId="0"/>
    <xf numFmtId="9" fontId="5" fillId="0" borderId="0" applyFont="0" applyFill="0" applyBorder="0" applyAlignment="0" applyProtection="0"/>
    <xf numFmtId="0" fontId="5" fillId="0" borderId="0"/>
    <xf numFmtId="0" fontId="36"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0" fontId="4"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cellStyleXfs>
  <cellXfs count="241">
    <xf numFmtId="0" fontId="0" fillId="0" borderId="0" xfId="0"/>
    <xf numFmtId="0" fontId="11" fillId="2" borderId="1" xfId="0" applyFont="1" applyFill="1" applyBorder="1" applyAlignment="1">
      <alignment horizontal="center" vertical="center" wrapText="1"/>
    </xf>
    <xf numFmtId="0" fontId="16" fillId="0" borderId="0" xfId="0" applyFont="1"/>
    <xf numFmtId="4" fontId="15" fillId="0" borderId="1" xfId="0" applyNumberFormat="1" applyFont="1" applyBorder="1" applyAlignment="1">
      <alignment horizontal="center" vertical="center"/>
    </xf>
    <xf numFmtId="0" fontId="9" fillId="0" borderId="1" xfId="0" applyFont="1" applyBorder="1" applyAlignment="1">
      <alignment horizontal="center" vertical="center" wrapText="1"/>
    </xf>
    <xf numFmtId="0" fontId="22" fillId="0" borderId="0" xfId="0" applyFont="1" applyProtection="1">
      <protection locked="0"/>
    </xf>
    <xf numFmtId="0" fontId="20" fillId="0" borderId="0" xfId="0" applyFont="1"/>
    <xf numFmtId="0" fontId="23" fillId="0" borderId="0" xfId="0" applyFont="1" applyProtection="1">
      <protection locked="0"/>
    </xf>
    <xf numFmtId="0" fontId="15" fillId="0" borderId="0" xfId="0" applyFont="1"/>
    <xf numFmtId="0" fontId="17" fillId="0" borderId="0" xfId="0" applyFont="1" applyAlignment="1">
      <alignment horizontal="right"/>
    </xf>
    <xf numFmtId="0" fontId="31" fillId="2" borderId="1" xfId="0" applyFont="1" applyFill="1" applyBorder="1" applyAlignment="1">
      <alignment horizontal="center" vertical="center" wrapText="1"/>
    </xf>
    <xf numFmtId="0" fontId="31" fillId="2" borderId="3" xfId="0" applyFont="1" applyFill="1" applyBorder="1" applyAlignment="1">
      <alignment horizontal="center" vertical="center" wrapText="1"/>
    </xf>
    <xf numFmtId="0" fontId="10" fillId="0" borderId="0" xfId="0" applyFont="1" applyAlignment="1">
      <alignment horizontal="right" vertical="center"/>
    </xf>
    <xf numFmtId="4" fontId="17" fillId="0" borderId="0" xfId="0" applyNumberFormat="1" applyFont="1" applyAlignment="1">
      <alignment vertical="center"/>
    </xf>
    <xf numFmtId="2" fontId="17" fillId="0" borderId="0" xfId="0" applyNumberFormat="1" applyFont="1" applyAlignment="1">
      <alignment vertical="center"/>
    </xf>
    <xf numFmtId="0" fontId="16" fillId="2" borderId="1" xfId="0" applyFont="1" applyFill="1" applyBorder="1"/>
    <xf numFmtId="4" fontId="17" fillId="2" borderId="2" xfId="0" applyNumberFormat="1" applyFont="1" applyFill="1" applyBorder="1" applyAlignment="1">
      <alignment vertical="center"/>
    </xf>
    <xf numFmtId="2" fontId="17" fillId="2" borderId="2" xfId="0" applyNumberFormat="1" applyFont="1" applyFill="1" applyBorder="1" applyAlignment="1">
      <alignment vertical="center"/>
    </xf>
    <xf numFmtId="0" fontId="10" fillId="2" borderId="2" xfId="0" applyFont="1" applyFill="1" applyBorder="1" applyAlignment="1">
      <alignment horizontal="right" vertical="center"/>
    </xf>
    <xf numFmtId="0" fontId="15" fillId="0" borderId="0" xfId="15" applyFont="1" applyAlignment="1">
      <alignment horizontal="center" vertical="center"/>
    </xf>
    <xf numFmtId="0" fontId="38" fillId="0" borderId="0" xfId="0" applyFont="1" applyAlignment="1">
      <alignment horizontal="left" vertical="center"/>
    </xf>
    <xf numFmtId="4" fontId="9" fillId="0" borderId="1" xfId="0" applyNumberFormat="1" applyFont="1" applyBorder="1" applyAlignment="1">
      <alignment horizontal="center" vertical="center"/>
    </xf>
    <xf numFmtId="0" fontId="41" fillId="2" borderId="1" xfId="0" applyFont="1" applyFill="1" applyBorder="1" applyAlignment="1">
      <alignment horizontal="center" vertical="center" wrapText="1"/>
    </xf>
    <xf numFmtId="0" fontId="41" fillId="2" borderId="3" xfId="0" applyFont="1" applyFill="1" applyBorder="1" applyAlignment="1">
      <alignment horizontal="center" vertical="center" wrapText="1"/>
    </xf>
    <xf numFmtId="49" fontId="9" fillId="0" borderId="1" xfId="0" applyNumberFormat="1" applyFont="1" applyBorder="1" applyAlignment="1">
      <alignment horizontal="center" vertical="center" wrapText="1"/>
    </xf>
    <xf numFmtId="0" fontId="11" fillId="2" borderId="1" xfId="0" applyFont="1" applyFill="1" applyBorder="1" applyAlignment="1">
      <alignment horizontal="center" vertical="center" wrapText="1"/>
    </xf>
    <xf numFmtId="0" fontId="9" fillId="0" borderId="0" xfId="0" applyFont="1"/>
    <xf numFmtId="4" fontId="15" fillId="0" borderId="1" xfId="0" applyNumberFormat="1" applyFont="1" applyFill="1" applyBorder="1" applyAlignment="1">
      <alignment horizontal="center" vertical="center"/>
    </xf>
    <xf numFmtId="0" fontId="15" fillId="2" borderId="1" xfId="0" applyFont="1" applyFill="1" applyBorder="1"/>
    <xf numFmtId="4" fontId="17" fillId="2" borderId="2" xfId="0" applyNumberFormat="1" applyFont="1" applyFill="1" applyBorder="1" applyAlignment="1">
      <alignment horizontal="center" vertical="center"/>
    </xf>
    <xf numFmtId="0" fontId="11" fillId="2" borderId="1" xfId="0" applyFont="1" applyFill="1" applyBorder="1" applyAlignment="1">
      <alignment horizontal="center" vertical="center" wrapText="1"/>
    </xf>
    <xf numFmtId="0" fontId="16" fillId="6" borderId="0" xfId="0" applyFont="1" applyFill="1" applyAlignment="1">
      <alignment horizontal="right"/>
    </xf>
    <xf numFmtId="0" fontId="0" fillId="0" borderId="0" xfId="0" applyBorder="1"/>
    <xf numFmtId="0" fontId="9" fillId="0" borderId="1" xfId="0" applyFont="1" applyFill="1" applyBorder="1" applyAlignment="1">
      <alignment horizontal="left" vertical="center" wrapText="1"/>
    </xf>
    <xf numFmtId="9" fontId="9" fillId="0" borderId="1" xfId="0" applyNumberFormat="1" applyFont="1" applyFill="1" applyBorder="1" applyAlignment="1">
      <alignment horizontal="left" vertical="center" wrapText="1"/>
    </xf>
    <xf numFmtId="0" fontId="9" fillId="0" borderId="2" xfId="0" applyFont="1" applyFill="1" applyBorder="1" applyAlignment="1">
      <alignment horizontal="left" vertical="center" wrapText="1"/>
    </xf>
    <xf numFmtId="0" fontId="45" fillId="2" borderId="3" xfId="0" applyFont="1" applyFill="1" applyBorder="1" applyAlignment="1">
      <alignment horizontal="center" vertical="center" wrapText="1"/>
    </xf>
    <xf numFmtId="0" fontId="45" fillId="2" borderId="1" xfId="0" applyFont="1" applyFill="1" applyBorder="1" applyAlignment="1">
      <alignment horizontal="center" vertical="center" wrapText="1"/>
    </xf>
    <xf numFmtId="0" fontId="46" fillId="2" borderId="3" xfId="0" applyFont="1" applyFill="1" applyBorder="1" applyAlignment="1">
      <alignment horizontal="center" vertical="center" wrapText="1"/>
    </xf>
    <xf numFmtId="0" fontId="46" fillId="2" borderId="1" xfId="0" applyFont="1" applyFill="1" applyBorder="1" applyAlignment="1">
      <alignment horizontal="center" vertical="center" wrapText="1"/>
    </xf>
    <xf numFmtId="0" fontId="9" fillId="0" borderId="1" xfId="0" applyFont="1" applyFill="1" applyBorder="1" applyAlignment="1">
      <alignment vertical="center" wrapText="1"/>
    </xf>
    <xf numFmtId="0" fontId="9" fillId="0" borderId="1" xfId="0" applyFont="1" applyFill="1" applyBorder="1" applyAlignment="1">
      <alignment horizontal="center" vertical="center" wrapText="1"/>
    </xf>
    <xf numFmtId="0" fontId="17" fillId="0" borderId="0" xfId="0" applyFont="1" applyAlignment="1">
      <alignment horizontal="center" vertical="center"/>
    </xf>
    <xf numFmtId="0" fontId="16" fillId="0" borderId="0" xfId="0" applyFont="1" applyAlignment="1">
      <alignment horizontal="center" vertical="center"/>
    </xf>
    <xf numFmtId="0" fontId="47" fillId="2" borderId="3" xfId="0" applyFont="1" applyFill="1" applyBorder="1" applyAlignment="1">
      <alignment horizontal="center" vertical="center" wrapText="1"/>
    </xf>
    <xf numFmtId="0" fontId="47" fillId="2" borderId="1" xfId="0" applyFont="1" applyFill="1" applyBorder="1" applyAlignment="1">
      <alignment horizontal="center" vertical="center" wrapText="1"/>
    </xf>
    <xf numFmtId="4" fontId="9" fillId="0" borderId="10" xfId="0" applyNumberFormat="1" applyFont="1" applyBorder="1" applyAlignment="1">
      <alignment horizontal="center" vertical="center"/>
    </xf>
    <xf numFmtId="0" fontId="28" fillId="0" borderId="0" xfId="0" applyFont="1" applyAlignment="1">
      <alignment horizontal="center" vertical="center" wrapText="1"/>
    </xf>
    <xf numFmtId="0" fontId="10" fillId="2" borderId="2" xfId="0" applyFont="1" applyFill="1" applyBorder="1" applyAlignment="1">
      <alignment horizontal="center" vertical="center"/>
    </xf>
    <xf numFmtId="0" fontId="16" fillId="2" borderId="1" xfId="0" applyFont="1" applyFill="1" applyBorder="1" applyAlignment="1">
      <alignment horizontal="center" vertical="center"/>
    </xf>
    <xf numFmtId="0" fontId="38" fillId="0" borderId="0" xfId="0" applyFont="1" applyAlignment="1">
      <alignment horizontal="center" vertical="center"/>
    </xf>
    <xf numFmtId="4" fontId="17" fillId="0" borderId="0" xfId="0" applyNumberFormat="1" applyFont="1" applyAlignment="1">
      <alignment horizontal="center" vertical="center"/>
    </xf>
    <xf numFmtId="2" fontId="17" fillId="0" borderId="0" xfId="0" applyNumberFormat="1" applyFont="1" applyAlignment="1">
      <alignment horizontal="center" vertical="center"/>
    </xf>
    <xf numFmtId="0" fontId="49" fillId="0" borderId="0" xfId="15" applyFont="1" applyAlignment="1">
      <alignment horizontal="center" vertical="center"/>
    </xf>
    <xf numFmtId="0" fontId="50" fillId="0" borderId="0" xfId="15" applyFont="1" applyAlignment="1">
      <alignment horizontal="center" vertical="center"/>
    </xf>
    <xf numFmtId="0" fontId="15" fillId="0" borderId="0" xfId="0" applyFont="1" applyAlignment="1">
      <alignment horizontal="center" vertical="center" wrapText="1"/>
    </xf>
    <xf numFmtId="0" fontId="38" fillId="0" borderId="0" xfId="15" applyFont="1" applyAlignment="1">
      <alignment horizontal="left" vertical="center"/>
    </xf>
    <xf numFmtId="0" fontId="49" fillId="0" borderId="0" xfId="15" applyFont="1" applyAlignment="1">
      <alignment horizontal="left" vertical="center"/>
    </xf>
    <xf numFmtId="0" fontId="17" fillId="0" borderId="0" xfId="0" applyFont="1" applyAlignment="1">
      <alignment horizontal="left" vertical="center"/>
    </xf>
    <xf numFmtId="4" fontId="17" fillId="0" borderId="0" xfId="0" applyNumberFormat="1" applyFont="1" applyAlignment="1">
      <alignment horizontal="left" vertical="center"/>
    </xf>
    <xf numFmtId="2" fontId="17" fillId="0" borderId="0" xfId="0" applyNumberFormat="1" applyFont="1" applyAlignment="1">
      <alignment horizontal="left" vertical="center"/>
    </xf>
    <xf numFmtId="0" fontId="16" fillId="0" borderId="0" xfId="0" applyFont="1" applyAlignment="1">
      <alignment horizontal="left" vertical="center"/>
    </xf>
    <xf numFmtId="0" fontId="50" fillId="0" borderId="0" xfId="15" applyFont="1" applyAlignment="1">
      <alignment horizontal="left" vertical="center"/>
    </xf>
    <xf numFmtId="0" fontId="9" fillId="0" borderId="1" xfId="0" applyFont="1" applyBorder="1" applyAlignment="1">
      <alignment horizontal="left" vertical="center" wrapText="1"/>
    </xf>
    <xf numFmtId="0" fontId="9" fillId="0" borderId="1" xfId="0" applyFont="1" applyBorder="1" applyAlignment="1">
      <alignment horizontal="left" vertical="center" wrapText="1" shrinkToFit="1"/>
    </xf>
    <xf numFmtId="0" fontId="11" fillId="2" borderId="1" xfId="0" applyFont="1" applyFill="1" applyBorder="1" applyAlignment="1">
      <alignment horizontal="center" vertical="center" wrapText="1"/>
    </xf>
    <xf numFmtId="0" fontId="38" fillId="0" borderId="0" xfId="0" applyFont="1" applyFill="1" applyAlignment="1">
      <alignment horizontal="left" vertical="center"/>
    </xf>
    <xf numFmtId="0" fontId="10" fillId="0" borderId="0" xfId="0" applyFont="1" applyFill="1" applyAlignment="1">
      <alignment horizontal="right" vertical="center"/>
    </xf>
    <xf numFmtId="4" fontId="17" fillId="0" borderId="0" xfId="0" applyNumberFormat="1" applyFont="1" applyFill="1" applyAlignment="1">
      <alignment vertical="center"/>
    </xf>
    <xf numFmtId="2" fontId="17" fillId="0" borderId="0" xfId="0" applyNumberFormat="1" applyFont="1" applyFill="1" applyAlignment="1">
      <alignment vertical="center"/>
    </xf>
    <xf numFmtId="0" fontId="16" fillId="0" borderId="0" xfId="0" applyFont="1" applyFill="1"/>
    <xf numFmtId="0" fontId="0" fillId="0" borderId="0" xfId="0" applyFill="1"/>
    <xf numFmtId="0" fontId="15" fillId="0" borderId="0" xfId="15" applyFont="1" applyFill="1" applyAlignment="1">
      <alignment horizontal="center" vertical="center"/>
    </xf>
    <xf numFmtId="0" fontId="37" fillId="0" borderId="0" xfId="15" applyFont="1" applyFill="1" applyAlignment="1">
      <alignment vertical="center"/>
    </xf>
    <xf numFmtId="0" fontId="29" fillId="0" borderId="0" xfId="15" applyFont="1" applyFill="1" applyAlignment="1">
      <alignment vertical="top"/>
    </xf>
    <xf numFmtId="0" fontId="35" fillId="0" borderId="0" xfId="15" applyFont="1" applyFill="1" applyAlignment="1">
      <alignment horizontal="center" vertical="center"/>
    </xf>
    <xf numFmtId="0" fontId="28" fillId="0" borderId="0" xfId="15" applyFont="1" applyFill="1" applyAlignment="1">
      <alignment vertical="top"/>
    </xf>
    <xf numFmtId="0" fontId="38" fillId="0" borderId="0" xfId="15" applyFont="1" applyFill="1" applyAlignment="1">
      <alignment vertical="center"/>
    </xf>
    <xf numFmtId="0" fontId="34" fillId="0" borderId="0" xfId="15" applyFont="1" applyFill="1" applyAlignment="1">
      <alignment horizontal="center" vertical="center"/>
    </xf>
    <xf numFmtId="4" fontId="34" fillId="0" borderId="0" xfId="15" applyNumberFormat="1" applyFont="1" applyFill="1" applyAlignment="1">
      <alignment horizontal="center" vertical="center"/>
    </xf>
    <xf numFmtId="0" fontId="29" fillId="0" borderId="0" xfId="15" applyFont="1" applyFill="1"/>
    <xf numFmtId="0" fontId="15" fillId="0" borderId="0" xfId="15" applyFont="1" applyFill="1"/>
    <xf numFmtId="0" fontId="15" fillId="0" borderId="0" xfId="0" applyFont="1" applyFill="1" applyAlignment="1">
      <alignment horizontal="center" vertical="top" wrapText="1"/>
    </xf>
    <xf numFmtId="0" fontId="15" fillId="0" borderId="0" xfId="15" applyFont="1" applyFill="1" applyAlignment="1">
      <alignment horizontal="center" vertical="top"/>
    </xf>
    <xf numFmtId="4" fontId="39" fillId="0" borderId="0" xfId="15" applyNumberFormat="1" applyFont="1" applyFill="1" applyAlignment="1">
      <alignment horizontal="center" vertical="center"/>
    </xf>
    <xf numFmtId="0" fontId="21" fillId="0" borderId="0" xfId="0" applyFont="1" applyFill="1" applyAlignment="1">
      <alignment horizontal="right" vertical="center"/>
    </xf>
    <xf numFmtId="4" fontId="25" fillId="0" borderId="0" xfId="0" applyNumberFormat="1" applyFont="1" applyFill="1" applyAlignment="1">
      <alignment vertical="center"/>
    </xf>
    <xf numFmtId="2" fontId="25" fillId="0" borderId="0" xfId="0" applyNumberFormat="1" applyFont="1" applyFill="1" applyAlignment="1">
      <alignment vertical="center"/>
    </xf>
    <xf numFmtId="0" fontId="29" fillId="0" borderId="0" xfId="15" applyFont="1" applyFill="1" applyAlignment="1">
      <alignment vertical="center"/>
    </xf>
    <xf numFmtId="0" fontId="16" fillId="0" borderId="0" xfId="0" applyFont="1" applyFill="1" applyAlignment="1">
      <alignment vertical="center"/>
    </xf>
    <xf numFmtId="0" fontId="0" fillId="0" borderId="0" xfId="0" applyFill="1" applyAlignment="1">
      <alignment vertical="center"/>
    </xf>
    <xf numFmtId="0" fontId="28" fillId="0" borderId="0" xfId="15" applyFont="1" applyFill="1" applyAlignment="1">
      <alignment vertical="center"/>
    </xf>
    <xf numFmtId="0" fontId="15" fillId="0" borderId="0" xfId="15" applyFont="1" applyFill="1" applyAlignment="1">
      <alignment vertical="center"/>
    </xf>
    <xf numFmtId="0" fontId="40" fillId="0" borderId="0" xfId="0" applyFont="1" applyFill="1" applyAlignment="1">
      <alignment vertical="center"/>
    </xf>
    <xf numFmtId="0" fontId="15" fillId="0" borderId="0" xfId="0" applyFont="1" applyFill="1" applyAlignment="1">
      <alignment horizontal="center" vertical="center" wrapText="1"/>
    </xf>
    <xf numFmtId="4" fontId="9" fillId="0" borderId="1" xfId="0" applyNumberFormat="1" applyFont="1" applyFill="1" applyBorder="1" applyAlignment="1">
      <alignment horizontal="center" vertical="center"/>
    </xf>
    <xf numFmtId="4" fontId="9" fillId="0" borderId="10" xfId="0" applyNumberFormat="1" applyFont="1" applyFill="1" applyBorder="1" applyAlignment="1">
      <alignment horizontal="center" vertical="center"/>
    </xf>
    <xf numFmtId="0" fontId="11" fillId="2" borderId="1" xfId="0" applyFont="1" applyFill="1" applyBorder="1" applyAlignment="1">
      <alignment horizontal="center" vertical="center" wrapText="1"/>
    </xf>
    <xf numFmtId="0" fontId="9" fillId="0" borderId="0" xfId="0" applyFont="1" applyAlignment="1">
      <alignment vertical="center"/>
    </xf>
    <xf numFmtId="0" fontId="16" fillId="7" borderId="0" xfId="0" applyFont="1" applyFill="1" applyAlignment="1">
      <alignment horizontal="right" vertical="center"/>
    </xf>
    <xf numFmtId="0" fontId="0" fillId="0" borderId="0" xfId="0" applyAlignment="1">
      <alignment vertical="center"/>
    </xf>
    <xf numFmtId="0" fontId="11" fillId="2" borderId="8" xfId="0" applyFont="1" applyFill="1" applyBorder="1" applyAlignment="1">
      <alignment horizontal="center" vertical="center" wrapText="1"/>
    </xf>
    <xf numFmtId="0" fontId="31" fillId="2" borderId="8" xfId="0" applyFont="1" applyFill="1" applyBorder="1" applyAlignment="1">
      <alignment horizontal="center" vertical="center" wrapText="1"/>
    </xf>
    <xf numFmtId="0" fontId="0" fillId="2" borderId="1" xfId="0" applyFill="1" applyBorder="1" applyAlignment="1">
      <alignment horizontal="center"/>
    </xf>
    <xf numFmtId="0" fontId="0" fillId="0" borderId="1" xfId="0" applyBorder="1" applyAlignment="1">
      <alignment horizontal="center" vertical="center" wrapText="1"/>
    </xf>
    <xf numFmtId="0" fontId="0" fillId="0" borderId="1" xfId="0" applyBorder="1" applyAlignment="1">
      <alignment horizontal="center" vertical="center"/>
    </xf>
    <xf numFmtId="49" fontId="0" fillId="0" borderId="1" xfId="0" applyNumberFormat="1" applyBorder="1" applyAlignment="1">
      <alignment horizontal="center" vertical="center" wrapText="1"/>
    </xf>
    <xf numFmtId="0" fontId="17" fillId="0" borderId="0" xfId="0" applyFont="1" applyFill="1" applyAlignment="1">
      <alignment horizontal="center" vertical="center"/>
    </xf>
    <xf numFmtId="4" fontId="17" fillId="0" borderId="0" xfId="0" applyNumberFormat="1" applyFont="1" applyFill="1" applyBorder="1" applyAlignment="1">
      <alignment horizontal="center" vertical="center"/>
    </xf>
    <xf numFmtId="2" fontId="17" fillId="0" borderId="0" xfId="0" applyNumberFormat="1" applyFont="1" applyFill="1" applyBorder="1" applyAlignment="1">
      <alignment horizontal="center" vertical="center"/>
    </xf>
    <xf numFmtId="0" fontId="16" fillId="0" borderId="0" xfId="0" applyFont="1" applyFill="1" applyAlignment="1">
      <alignment horizontal="center" vertical="center"/>
    </xf>
    <xf numFmtId="0" fontId="10" fillId="0" borderId="0" xfId="0" applyFont="1" applyFill="1" applyBorder="1" applyAlignment="1">
      <alignment horizontal="right" vertical="center"/>
    </xf>
    <xf numFmtId="0" fontId="11" fillId="0" borderId="8" xfId="0" applyFont="1" applyBorder="1" applyAlignment="1">
      <alignment horizontal="center" vertical="center"/>
    </xf>
    <xf numFmtId="0" fontId="50" fillId="0" borderId="0" xfId="15" applyFont="1" applyFill="1" applyAlignment="1">
      <alignment horizontal="center" vertical="center"/>
    </xf>
    <xf numFmtId="4" fontId="50" fillId="0" borderId="0" xfId="15" applyNumberFormat="1" applyFont="1" applyFill="1" applyAlignment="1">
      <alignment horizontal="center" vertical="center"/>
    </xf>
    <xf numFmtId="0" fontId="17" fillId="0" borderId="0" xfId="0" applyFont="1" applyFill="1" applyAlignment="1">
      <alignment horizontal="right" vertical="center"/>
    </xf>
    <xf numFmtId="0" fontId="49" fillId="0" borderId="0" xfId="15" applyFont="1" applyFill="1" applyAlignment="1">
      <alignment vertical="center"/>
    </xf>
    <xf numFmtId="0" fontId="28" fillId="0" borderId="1" xfId="0" applyFont="1" applyBorder="1" applyAlignment="1">
      <alignment horizontal="center" vertical="center"/>
    </xf>
    <xf numFmtId="0" fontId="28" fillId="0" borderId="1" xfId="0" applyFont="1" applyBorder="1" applyAlignment="1">
      <alignment horizontal="center" vertical="center" wrapText="1"/>
    </xf>
    <xf numFmtId="0" fontId="53" fillId="0" borderId="0" xfId="0" applyFont="1" applyAlignment="1">
      <alignment horizontal="center" vertical="center"/>
    </xf>
    <xf numFmtId="0" fontId="54" fillId="0" borderId="0" xfId="0" applyFont="1" applyAlignment="1">
      <alignment horizontal="center" vertical="center"/>
    </xf>
    <xf numFmtId="0" fontId="52" fillId="0" borderId="0" xfId="0" applyFont="1"/>
    <xf numFmtId="0" fontId="15" fillId="0" borderId="0" xfId="0" applyFont="1" applyFill="1"/>
    <xf numFmtId="0" fontId="17" fillId="0" borderId="0" xfId="0" applyFont="1" applyFill="1" applyAlignment="1">
      <alignment horizontal="right"/>
    </xf>
    <xf numFmtId="0" fontId="11" fillId="2" borderId="1" xfId="0" applyFont="1" applyFill="1" applyBorder="1" applyAlignment="1">
      <alignment horizontal="center" vertical="center" wrapText="1"/>
    </xf>
    <xf numFmtId="0" fontId="43" fillId="0" borderId="1" xfId="0" applyFont="1" applyFill="1" applyBorder="1" applyAlignment="1">
      <alignment vertical="center" wrapText="1"/>
    </xf>
    <xf numFmtId="4" fontId="17" fillId="0" borderId="0" xfId="0" applyNumberFormat="1" applyFont="1" applyFill="1" applyBorder="1" applyAlignment="1">
      <alignment vertical="center"/>
    </xf>
    <xf numFmtId="0" fontId="56" fillId="0" borderId="0" xfId="0" applyFont="1" applyAlignment="1">
      <alignment vertical="center"/>
    </xf>
    <xf numFmtId="0" fontId="9" fillId="0" borderId="2" xfId="0" applyFont="1" applyFill="1" applyBorder="1" applyAlignment="1">
      <alignment horizontal="center" vertical="center" wrapText="1"/>
    </xf>
    <xf numFmtId="0" fontId="11" fillId="0" borderId="1" xfId="0" applyFont="1" applyFill="1" applyBorder="1" applyAlignment="1">
      <alignment horizontal="center" vertical="center"/>
    </xf>
    <xf numFmtId="0" fontId="41"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9" fontId="9"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xf>
    <xf numFmtId="0" fontId="9" fillId="0" borderId="0" xfId="15" applyFont="1" applyFill="1" applyAlignment="1">
      <alignment horizontal="center" vertical="center"/>
    </xf>
    <xf numFmtId="4" fontId="9" fillId="0" borderId="0" xfId="15" applyNumberFormat="1" applyFont="1" applyFill="1" applyAlignment="1">
      <alignment horizontal="center" vertical="center"/>
    </xf>
    <xf numFmtId="0" fontId="55" fillId="0" borderId="1" xfId="0" applyFont="1" applyFill="1" applyBorder="1" applyAlignment="1">
      <alignment horizontal="center" vertical="center" wrapText="1"/>
    </xf>
    <xf numFmtId="0" fontId="38" fillId="0" borderId="0" xfId="15" applyFont="1" applyFill="1" applyAlignment="1">
      <alignment horizontal="left" vertical="center"/>
    </xf>
    <xf numFmtId="0" fontId="50" fillId="0" borderId="0" xfId="15" applyFont="1" applyFill="1" applyAlignment="1">
      <alignment horizontal="left" vertical="center"/>
    </xf>
    <xf numFmtId="0" fontId="17" fillId="0" borderId="0" xfId="0" applyFont="1" applyFill="1" applyAlignment="1">
      <alignment horizontal="left" vertical="center"/>
    </xf>
    <xf numFmtId="4" fontId="17" fillId="0" borderId="0" xfId="0" applyNumberFormat="1" applyFont="1" applyFill="1" applyAlignment="1">
      <alignment horizontal="left" vertical="center"/>
    </xf>
    <xf numFmtId="2" fontId="17" fillId="0" borderId="0" xfId="0" applyNumberFormat="1" applyFont="1" applyFill="1" applyAlignment="1">
      <alignment horizontal="left" vertical="center"/>
    </xf>
    <xf numFmtId="0" fontId="16" fillId="0" borderId="0" xfId="0" applyFont="1" applyFill="1" applyAlignment="1">
      <alignment horizontal="left" vertical="center"/>
    </xf>
    <xf numFmtId="4" fontId="17" fillId="0" borderId="2" xfId="0" applyNumberFormat="1" applyFont="1" applyFill="1" applyBorder="1" applyAlignment="1">
      <alignment vertical="center"/>
    </xf>
    <xf numFmtId="2" fontId="17" fillId="0" borderId="2" xfId="0" applyNumberFormat="1" applyFont="1" applyFill="1" applyBorder="1" applyAlignment="1">
      <alignment vertical="center"/>
    </xf>
    <xf numFmtId="4" fontId="17" fillId="0" borderId="2" xfId="0" applyNumberFormat="1" applyFont="1" applyFill="1" applyBorder="1" applyAlignment="1">
      <alignment horizontal="center" vertical="center"/>
    </xf>
    <xf numFmtId="0" fontId="48" fillId="0" borderId="1" xfId="0" applyFont="1" applyBorder="1" applyAlignment="1">
      <alignment horizontal="center" vertical="center" wrapText="1"/>
    </xf>
    <xf numFmtId="4" fontId="9" fillId="8" borderId="1" xfId="0" applyNumberFormat="1" applyFont="1" applyFill="1" applyBorder="1" applyAlignment="1">
      <alignment horizontal="center" vertical="center"/>
    </xf>
    <xf numFmtId="9" fontId="9" fillId="8" borderId="1" xfId="0" applyNumberFormat="1" applyFont="1" applyFill="1" applyBorder="1" applyAlignment="1">
      <alignment horizontal="center" vertical="center"/>
    </xf>
    <xf numFmtId="49" fontId="9" fillId="8" borderId="1" xfId="0" applyNumberFormat="1" applyFont="1" applyFill="1" applyBorder="1" applyAlignment="1">
      <alignment horizontal="center" vertical="center" wrapText="1"/>
    </xf>
    <xf numFmtId="49" fontId="9" fillId="8" borderId="1" xfId="0" applyNumberFormat="1" applyFont="1" applyFill="1" applyBorder="1" applyAlignment="1">
      <alignment horizontal="center" vertical="center"/>
    </xf>
    <xf numFmtId="9" fontId="15" fillId="8" borderId="1" xfId="0" applyNumberFormat="1" applyFont="1" applyFill="1" applyBorder="1" applyAlignment="1">
      <alignment horizontal="center" vertical="center"/>
    </xf>
    <xf numFmtId="2" fontId="11" fillId="8" borderId="1" xfId="0" applyNumberFormat="1" applyFont="1" applyFill="1" applyBorder="1" applyAlignment="1">
      <alignment horizontal="center" vertical="center"/>
    </xf>
    <xf numFmtId="9" fontId="9" fillId="8" borderId="1" xfId="0" applyNumberFormat="1" applyFont="1" applyFill="1" applyBorder="1" applyAlignment="1">
      <alignment horizontal="center" vertical="center" wrapText="1"/>
    </xf>
    <xf numFmtId="0" fontId="48" fillId="0" borderId="1" xfId="0" applyFont="1" applyFill="1" applyBorder="1" applyAlignment="1">
      <alignment horizontal="center" vertical="center" wrapText="1"/>
    </xf>
    <xf numFmtId="0" fontId="9" fillId="0" borderId="6" xfId="0" applyFont="1" applyBorder="1" applyAlignment="1">
      <alignment horizontal="left" vertical="center" wrapText="1"/>
    </xf>
    <xf numFmtId="2" fontId="9" fillId="8" borderId="1" xfId="0" applyNumberFormat="1" applyFont="1" applyFill="1" applyBorder="1" applyAlignment="1">
      <alignment horizontal="center" vertical="center" wrapText="1"/>
    </xf>
    <xf numFmtId="0" fontId="11" fillId="2" borderId="1"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28" fillId="0" borderId="0" xfId="15" applyFont="1" applyFill="1"/>
    <xf numFmtId="49" fontId="9" fillId="0" borderId="1" xfId="0" applyNumberFormat="1" applyFont="1" applyFill="1" applyBorder="1" applyAlignment="1">
      <alignment horizontal="center" vertical="center" wrapText="1"/>
    </xf>
    <xf numFmtId="0" fontId="12" fillId="0" borderId="1" xfId="1" applyBorder="1" applyAlignment="1">
      <alignment horizontal="center" vertical="center" wrapText="1"/>
    </xf>
    <xf numFmtId="0" fontId="1" fillId="0" borderId="1" xfId="1" applyFont="1" applyBorder="1" applyAlignment="1">
      <alignment horizontal="center" vertical="center" wrapText="1"/>
    </xf>
    <xf numFmtId="0" fontId="11" fillId="0" borderId="1" xfId="0" applyFont="1" applyBorder="1" applyAlignment="1">
      <alignment horizontal="center" vertical="center"/>
    </xf>
    <xf numFmtId="0" fontId="9" fillId="0" borderId="1" xfId="0" applyFont="1" applyBorder="1" applyAlignment="1">
      <alignment vertical="center" wrapText="1"/>
    </xf>
    <xf numFmtId="0" fontId="11" fillId="0" borderId="1" xfId="0" applyFont="1" applyBorder="1" applyAlignment="1">
      <alignment horizontal="center" vertical="center" wrapText="1"/>
    </xf>
    <xf numFmtId="0" fontId="17" fillId="0" borderId="0" xfId="15" applyFont="1" applyAlignment="1">
      <alignment horizontal="left" vertical="center"/>
    </xf>
    <xf numFmtId="0" fontId="34" fillId="0" borderId="1" xfId="0" applyFont="1" applyFill="1" applyBorder="1" applyAlignment="1">
      <alignment horizontal="center" vertical="center" wrapText="1"/>
    </xf>
    <xf numFmtId="4" fontId="0" fillId="8" borderId="1" xfId="0" applyNumberFormat="1" applyFill="1" applyBorder="1" applyAlignment="1">
      <alignment horizontal="center" vertical="center"/>
    </xf>
    <xf numFmtId="0" fontId="58" fillId="9" borderId="1" xfId="1" applyFont="1" applyFill="1" applyBorder="1" applyAlignment="1">
      <alignment horizontal="center" vertical="center" wrapText="1"/>
    </xf>
    <xf numFmtId="0" fontId="16" fillId="10" borderId="0" xfId="0" applyFont="1" applyFill="1" applyAlignment="1">
      <alignment horizontal="right" vertical="center"/>
    </xf>
    <xf numFmtId="0" fontId="15" fillId="0" borderId="0" xfId="0" applyFont="1" applyAlignment="1">
      <alignment vertical="center"/>
    </xf>
    <xf numFmtId="0" fontId="16" fillId="0" borderId="0" xfId="0" applyFont="1" applyAlignment="1">
      <alignment vertical="center"/>
    </xf>
    <xf numFmtId="0" fontId="17" fillId="0" borderId="0" xfId="0" applyFont="1" applyAlignment="1">
      <alignment horizontal="right" vertical="center"/>
    </xf>
    <xf numFmtId="0" fontId="9" fillId="0" borderId="2" xfId="0" applyFont="1" applyBorder="1" applyAlignment="1">
      <alignment horizontal="center" vertical="center" wrapText="1"/>
    </xf>
    <xf numFmtId="0" fontId="9" fillId="0" borderId="2" xfId="0" applyFont="1" applyBorder="1" applyAlignment="1">
      <alignment horizontal="left" vertical="center" wrapText="1"/>
    </xf>
    <xf numFmtId="0" fontId="9" fillId="0" borderId="8" xfId="0" applyFont="1" applyBorder="1" applyAlignment="1">
      <alignment horizontal="center" vertical="center" wrapText="1"/>
    </xf>
    <xf numFmtId="0" fontId="9" fillId="0" borderId="5" xfId="0" applyFont="1" applyBorder="1" applyAlignment="1">
      <alignment horizontal="left" vertical="center" wrapText="1"/>
    </xf>
    <xf numFmtId="0" fontId="10" fillId="0" borderId="1" xfId="0" applyFont="1" applyBorder="1" applyAlignment="1">
      <alignment horizontal="center" vertical="center"/>
    </xf>
    <xf numFmtId="0" fontId="10" fillId="0" borderId="5" xfId="0" applyFont="1" applyBorder="1" applyAlignment="1">
      <alignment horizontal="center" vertical="center"/>
    </xf>
    <xf numFmtId="4" fontId="15" fillId="8" borderId="1" xfId="0" applyNumberFormat="1" applyFont="1" applyFill="1" applyBorder="1" applyAlignment="1">
      <alignment horizontal="center" vertical="center"/>
    </xf>
    <xf numFmtId="4" fontId="15" fillId="8" borderId="2" xfId="0" applyNumberFormat="1" applyFont="1" applyFill="1" applyBorder="1" applyAlignment="1">
      <alignment horizontal="center" vertical="center"/>
    </xf>
    <xf numFmtId="0" fontId="59" fillId="0" borderId="0" xfId="0" applyFont="1"/>
    <xf numFmtId="0" fontId="11" fillId="2" borderId="1" xfId="0" applyFont="1" applyFill="1" applyBorder="1" applyAlignment="1">
      <alignment horizontal="center" vertical="center" wrapText="1"/>
    </xf>
    <xf numFmtId="0" fontId="16" fillId="6" borderId="0" xfId="0" applyFont="1" applyFill="1" applyAlignment="1">
      <alignment horizontal="right" vertical="center"/>
    </xf>
    <xf numFmtId="0" fontId="9" fillId="8" borderId="1" xfId="0" applyFont="1" applyFill="1" applyBorder="1" applyAlignment="1">
      <alignment horizontal="left" vertical="center" wrapText="1"/>
    </xf>
    <xf numFmtId="0" fontId="13" fillId="0" borderId="0" xfId="0" applyFont="1" applyAlignment="1">
      <alignment vertical="center"/>
    </xf>
    <xf numFmtId="0" fontId="16" fillId="2" borderId="1" xfId="0" applyFont="1" applyFill="1" applyBorder="1" applyAlignment="1">
      <alignment vertical="center"/>
    </xf>
    <xf numFmtId="0" fontId="0" fillId="0" borderId="0" xfId="0" applyAlignment="1">
      <alignment horizontal="center" wrapText="1"/>
    </xf>
    <xf numFmtId="0" fontId="16" fillId="0" borderId="0" xfId="0" applyFont="1" applyFill="1" applyBorder="1"/>
    <xf numFmtId="0" fontId="57" fillId="0" borderId="0" xfId="0" applyFont="1" applyFill="1" applyAlignment="1">
      <alignment horizontal="center" vertical="center" wrapText="1"/>
    </xf>
    <xf numFmtId="0" fontId="0" fillId="0" borderId="0" xfId="0" applyAlignment="1">
      <alignment horizontal="center" vertical="center" wrapText="1"/>
    </xf>
    <xf numFmtId="0" fontId="57" fillId="0" borderId="6" xfId="0" applyFont="1" applyFill="1" applyBorder="1" applyAlignment="1">
      <alignment horizontal="center" vertical="center" wrapText="1"/>
    </xf>
    <xf numFmtId="49" fontId="60" fillId="0" borderId="6" xfId="0" applyNumberFormat="1" applyFont="1" applyFill="1" applyBorder="1" applyAlignment="1">
      <alignment horizontal="left" vertical="center"/>
    </xf>
    <xf numFmtId="49" fontId="60" fillId="0" borderId="6" xfId="0" applyNumberFormat="1" applyFont="1" applyFill="1" applyBorder="1" applyAlignment="1">
      <alignment horizontal="center" vertical="center"/>
    </xf>
    <xf numFmtId="49" fontId="60" fillId="0" borderId="0" xfId="0" applyNumberFormat="1" applyFont="1" applyFill="1" applyBorder="1" applyAlignment="1">
      <alignment horizontal="center" vertical="center"/>
    </xf>
    <xf numFmtId="0" fontId="38" fillId="0" borderId="0" xfId="0" applyFont="1" applyFill="1" applyAlignment="1">
      <alignment horizontal="center" vertical="center"/>
    </xf>
    <xf numFmtId="9" fontId="9" fillId="0" borderId="0" xfId="0" applyNumberFormat="1" applyFont="1" applyFill="1" applyBorder="1" applyAlignment="1">
      <alignment horizontal="center" vertical="center"/>
    </xf>
    <xf numFmtId="0" fontId="0" fillId="0" borderId="0" xfId="0" applyFill="1" applyBorder="1"/>
    <xf numFmtId="0" fontId="1" fillId="0" borderId="1" xfId="1" applyFont="1" applyBorder="1" applyAlignment="1">
      <alignment horizontal="left" vertical="center" wrapText="1"/>
    </xf>
    <xf numFmtId="0" fontId="55" fillId="0" borderId="1" xfId="0" applyFont="1" applyFill="1" applyBorder="1" applyAlignment="1">
      <alignment horizontal="left" vertical="center" wrapText="1"/>
    </xf>
    <xf numFmtId="0" fontId="21" fillId="0" borderId="0" xfId="0" applyFont="1" applyAlignment="1" applyProtection="1">
      <alignment horizontal="center" vertical="center" wrapText="1"/>
      <protection locked="0"/>
    </xf>
    <xf numFmtId="0" fontId="11" fillId="2" borderId="1" xfId="0" applyFont="1" applyFill="1" applyBorder="1" applyAlignment="1">
      <alignment horizontal="center" vertical="center" wrapText="1"/>
    </xf>
    <xf numFmtId="0" fontId="10" fillId="5" borderId="7" xfId="0" applyFont="1" applyFill="1" applyBorder="1" applyAlignment="1">
      <alignment horizontal="right" vertical="center"/>
    </xf>
    <xf numFmtId="0" fontId="10" fillId="5" borderId="6" xfId="0" applyFont="1" applyFill="1" applyBorder="1" applyAlignment="1">
      <alignment horizontal="right" vertical="center"/>
    </xf>
    <xf numFmtId="0" fontId="10" fillId="5" borderId="5" xfId="0" applyFont="1" applyFill="1" applyBorder="1" applyAlignment="1">
      <alignment horizontal="right" vertical="center"/>
    </xf>
    <xf numFmtId="0" fontId="11" fillId="2" borderId="3" xfId="0" applyFont="1" applyFill="1" applyBorder="1" applyAlignment="1">
      <alignment horizontal="center" vertical="center" wrapText="1"/>
    </xf>
    <xf numFmtId="0" fontId="11" fillId="2" borderId="2" xfId="0" applyFont="1" applyFill="1" applyBorder="1" applyAlignment="1">
      <alignment horizontal="center" vertical="center" wrapText="1"/>
    </xf>
    <xf numFmtId="0" fontId="28" fillId="0" borderId="0" xfId="0" applyFont="1" applyFill="1" applyAlignment="1">
      <alignment horizontal="left" vertical="center" wrapText="1"/>
    </xf>
    <xf numFmtId="49" fontId="60" fillId="0" borderId="0" xfId="0" applyNumberFormat="1" applyFont="1" applyFill="1" applyBorder="1" applyAlignment="1">
      <alignment horizontal="center" vertical="center"/>
    </xf>
    <xf numFmtId="0" fontId="24" fillId="0" borderId="0" xfId="0" applyFont="1" applyBorder="1" applyAlignment="1" applyProtection="1">
      <alignment horizontal="center" vertical="center" wrapText="1"/>
      <protection locked="0"/>
    </xf>
    <xf numFmtId="0" fontId="17" fillId="5" borderId="1" xfId="0" applyFont="1" applyFill="1" applyBorder="1" applyAlignment="1">
      <alignment horizontal="center" vertical="center"/>
    </xf>
    <xf numFmtId="0" fontId="44" fillId="3" borderId="1" xfId="0" applyFont="1" applyFill="1" applyBorder="1" applyAlignment="1">
      <alignment horizontal="left" vertical="center" wrapText="1"/>
    </xf>
    <xf numFmtId="0" fontId="11" fillId="5" borderId="1"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10" fillId="5" borderId="8" xfId="0" applyFont="1" applyFill="1" applyBorder="1" applyAlignment="1">
      <alignment horizontal="right" vertical="center"/>
    </xf>
    <xf numFmtId="0" fontId="10" fillId="5" borderId="9" xfId="0" applyFont="1" applyFill="1" applyBorder="1" applyAlignment="1">
      <alignment horizontal="right" vertical="center"/>
    </xf>
    <xf numFmtId="0" fontId="10" fillId="5" borderId="10" xfId="0" applyFont="1" applyFill="1" applyBorder="1" applyAlignment="1">
      <alignment horizontal="right" vertical="center"/>
    </xf>
    <xf numFmtId="0" fontId="28" fillId="0" borderId="0" xfId="0" applyFont="1" applyFill="1" applyAlignment="1">
      <alignment horizontal="left" vertical="top" wrapText="1"/>
    </xf>
    <xf numFmtId="0" fontId="24" fillId="0" borderId="11" xfId="0" applyFont="1" applyBorder="1" applyAlignment="1" applyProtection="1">
      <alignment horizontal="center" vertical="center" wrapText="1"/>
      <protection locked="0"/>
    </xf>
    <xf numFmtId="49" fontId="60" fillId="0" borderId="0" xfId="0" applyNumberFormat="1" applyFont="1" applyFill="1" applyBorder="1" applyAlignment="1">
      <alignment horizontal="left" vertical="center"/>
    </xf>
    <xf numFmtId="0" fontId="0" fillId="0" borderId="0" xfId="0" applyAlignment="1">
      <alignment horizontal="center" vertical="center" wrapText="1"/>
    </xf>
    <xf numFmtId="0" fontId="57" fillId="0" borderId="1" xfId="0" applyFont="1" applyFill="1" applyBorder="1" applyAlignment="1">
      <alignment horizontal="center" vertical="center" wrapText="1"/>
    </xf>
    <xf numFmtId="0" fontId="18" fillId="3" borderId="1" xfId="0" applyFont="1" applyFill="1" applyBorder="1" applyAlignment="1">
      <alignment horizontal="left" vertical="center" wrapText="1"/>
    </xf>
    <xf numFmtId="0" fontId="17" fillId="5" borderId="8" xfId="0" applyFont="1" applyFill="1" applyBorder="1" applyAlignment="1">
      <alignment horizontal="center" vertical="center"/>
    </xf>
    <xf numFmtId="0" fontId="17" fillId="5" borderId="9" xfId="0" applyFont="1" applyFill="1" applyBorder="1" applyAlignment="1">
      <alignment horizontal="center" vertical="center"/>
    </xf>
    <xf numFmtId="0" fontId="17" fillId="5" borderId="10" xfId="0" applyFont="1" applyFill="1" applyBorder="1" applyAlignment="1">
      <alignment horizontal="center" vertical="center"/>
    </xf>
    <xf numFmtId="0" fontId="15" fillId="0" borderId="0" xfId="0" applyFont="1" applyAlignment="1">
      <alignment horizontal="left" vertical="center" wrapText="1"/>
    </xf>
    <xf numFmtId="0" fontId="51" fillId="2" borderId="3" xfId="0" applyFont="1" applyFill="1" applyBorder="1" applyAlignment="1">
      <alignment horizontal="center" vertical="center" wrapText="1"/>
    </xf>
    <xf numFmtId="0" fontId="51" fillId="2" borderId="2" xfId="0" applyFont="1" applyFill="1" applyBorder="1" applyAlignment="1">
      <alignment horizontal="center" vertical="center" wrapText="1"/>
    </xf>
    <xf numFmtId="0" fontId="10" fillId="5" borderId="1" xfId="0" applyFont="1" applyFill="1" applyBorder="1" applyAlignment="1">
      <alignment horizontal="right" vertical="center"/>
    </xf>
    <xf numFmtId="0" fontId="18" fillId="3" borderId="8" xfId="0" applyFont="1" applyFill="1" applyBorder="1" applyAlignment="1">
      <alignment horizontal="center" vertical="center" wrapText="1"/>
    </xf>
    <xf numFmtId="0" fontId="18" fillId="3" borderId="9" xfId="0" applyFont="1" applyFill="1" applyBorder="1" applyAlignment="1">
      <alignment horizontal="center" vertical="center" wrapText="1"/>
    </xf>
    <xf numFmtId="0" fontId="18" fillId="3" borderId="10" xfId="0" applyFont="1" applyFill="1" applyBorder="1" applyAlignment="1">
      <alignment horizontal="center" vertical="center" wrapText="1"/>
    </xf>
    <xf numFmtId="49" fontId="0" fillId="0" borderId="0" xfId="0" applyNumberFormat="1" applyAlignment="1">
      <alignment horizontal="center" vertical="center" wrapText="1"/>
    </xf>
    <xf numFmtId="0" fontId="15" fillId="0" borderId="0" xfId="0" applyFont="1" applyFill="1" applyAlignment="1">
      <alignment horizontal="left" vertical="center" wrapText="1"/>
    </xf>
    <xf numFmtId="0" fontId="0" fillId="0" borderId="0" xfId="0" applyAlignment="1">
      <alignment horizontal="center" wrapText="1"/>
    </xf>
    <xf numFmtId="0" fontId="15" fillId="0" borderId="0" xfId="0" applyFont="1" applyFill="1" applyAlignment="1">
      <alignment horizontal="left" vertical="top" wrapText="1"/>
    </xf>
    <xf numFmtId="0" fontId="10" fillId="0" borderId="8" xfId="0" applyFont="1" applyFill="1" applyBorder="1" applyAlignment="1">
      <alignment horizontal="right" vertical="center"/>
    </xf>
    <xf numFmtId="0" fontId="10" fillId="0" borderId="9" xfId="0" applyFont="1" applyFill="1" applyBorder="1" applyAlignment="1">
      <alignment horizontal="right" vertical="center"/>
    </xf>
    <xf numFmtId="0" fontId="10" fillId="0" borderId="10" xfId="0" applyFont="1" applyFill="1" applyBorder="1" applyAlignment="1">
      <alignment horizontal="right" vertical="center"/>
    </xf>
  </cellXfs>
  <cellStyles count="50">
    <cellStyle name="Dane wyjściowe 2" xfId="7" xr:uid="{00000000-0005-0000-0000-000000000000}"/>
    <cellStyle name="Dziesiętny 2" xfId="25" xr:uid="{00000000-0005-0000-0000-000001000000}"/>
    <cellStyle name="Normalny" xfId="0" builtinId="0"/>
    <cellStyle name="Normalny 2" xfId="1" xr:uid="{00000000-0005-0000-0000-000003000000}"/>
    <cellStyle name="Normalny 2 10" xfId="18" xr:uid="{00000000-0005-0000-0000-000004000000}"/>
    <cellStyle name="Normalny 2 2" xfId="3" xr:uid="{00000000-0005-0000-0000-000005000000}"/>
    <cellStyle name="Normalny 2 2 2" xfId="11" xr:uid="{00000000-0005-0000-0000-000006000000}"/>
    <cellStyle name="Normalny 2 2 2 2" xfId="6" xr:uid="{00000000-0005-0000-0000-000007000000}"/>
    <cellStyle name="Normalny 2 2 2 2 2" xfId="13" xr:uid="{00000000-0005-0000-0000-000008000000}"/>
    <cellStyle name="Normalny 2 2 2 2 2 2" xfId="40" xr:uid="{00000000-0005-0000-0000-000009000000}"/>
    <cellStyle name="Normalny 2 2 2 2 3" xfId="34" xr:uid="{00000000-0005-0000-0000-00000A000000}"/>
    <cellStyle name="Normalny 2 2 2 3" xfId="26" xr:uid="{00000000-0005-0000-0000-00000B000000}"/>
    <cellStyle name="Normalny 2 2 2 4" xfId="38" xr:uid="{00000000-0005-0000-0000-00000C000000}"/>
    <cellStyle name="Normalny 2 2 3" xfId="24" xr:uid="{00000000-0005-0000-0000-00000D000000}"/>
    <cellStyle name="Normalny 2 2 4" xfId="32" xr:uid="{00000000-0005-0000-0000-00000E000000}"/>
    <cellStyle name="Normalny 2 2 5" xfId="44" xr:uid="{00000000-0005-0000-0000-00000F000000}"/>
    <cellStyle name="Normalny 2 2 6" xfId="48" xr:uid="{00000000-0005-0000-0000-000010000000}"/>
    <cellStyle name="Normalny 2 3" xfId="8" xr:uid="{00000000-0005-0000-0000-000011000000}"/>
    <cellStyle name="Normalny 2 3 2" xfId="14" xr:uid="{00000000-0005-0000-0000-000012000000}"/>
    <cellStyle name="Normalny 2 3 2 2" xfId="41" xr:uid="{00000000-0005-0000-0000-000013000000}"/>
    <cellStyle name="Normalny 2 3 3" xfId="28" xr:uid="{00000000-0005-0000-0000-000014000000}"/>
    <cellStyle name="Normalny 2 3 4" xfId="35" xr:uid="{00000000-0005-0000-0000-000015000000}"/>
    <cellStyle name="Normalny 2 4" xfId="9" xr:uid="{00000000-0005-0000-0000-000016000000}"/>
    <cellStyle name="Normalny 2 4 2" xfId="36" xr:uid="{00000000-0005-0000-0000-000017000000}"/>
    <cellStyle name="Normalny 2 5" xfId="19" xr:uid="{00000000-0005-0000-0000-000018000000}"/>
    <cellStyle name="Normalny 2 6" xfId="20" xr:uid="{00000000-0005-0000-0000-000019000000}"/>
    <cellStyle name="Normalny 2 7" xfId="30" xr:uid="{00000000-0005-0000-0000-00001A000000}"/>
    <cellStyle name="Normalny 2 8" xfId="42" xr:uid="{00000000-0005-0000-0000-00001B000000}"/>
    <cellStyle name="Normalny 2 9" xfId="46" xr:uid="{00000000-0005-0000-0000-00001C000000}"/>
    <cellStyle name="Normalny 3" xfId="22" xr:uid="{00000000-0005-0000-0000-00001D000000}"/>
    <cellStyle name="Normalny 4" xfId="15" xr:uid="{00000000-0005-0000-0000-00001E000000}"/>
    <cellStyle name="Normalny 5" xfId="21" xr:uid="{00000000-0005-0000-0000-00001F000000}"/>
    <cellStyle name="Normalny 5 2" xfId="29" xr:uid="{00000000-0005-0000-0000-000020000000}"/>
    <cellStyle name="Normalny 8" xfId="5" xr:uid="{00000000-0005-0000-0000-000021000000}"/>
    <cellStyle name="Procentowy 2" xfId="2" xr:uid="{00000000-0005-0000-0000-000022000000}"/>
    <cellStyle name="Procentowy 2 2" xfId="4" xr:uid="{00000000-0005-0000-0000-000023000000}"/>
    <cellStyle name="Procentowy 2 2 2" xfId="12" xr:uid="{00000000-0005-0000-0000-000024000000}"/>
    <cellStyle name="Procentowy 2 2 2 2" xfId="39" xr:uid="{00000000-0005-0000-0000-000025000000}"/>
    <cellStyle name="Procentowy 2 2 3" xfId="27" xr:uid="{00000000-0005-0000-0000-000026000000}"/>
    <cellStyle name="Procentowy 2 2 4" xfId="33" xr:uid="{00000000-0005-0000-0000-000027000000}"/>
    <cellStyle name="Procentowy 2 2 5" xfId="45" xr:uid="{00000000-0005-0000-0000-000028000000}"/>
    <cellStyle name="Procentowy 2 2 6" xfId="49" xr:uid="{00000000-0005-0000-0000-000029000000}"/>
    <cellStyle name="Procentowy 2 3" xfId="10" xr:uid="{00000000-0005-0000-0000-00002A000000}"/>
    <cellStyle name="Procentowy 2 3 2" xfId="37" xr:uid="{00000000-0005-0000-0000-00002B000000}"/>
    <cellStyle name="Procentowy 2 4" xfId="16" xr:uid="{00000000-0005-0000-0000-00002C000000}"/>
    <cellStyle name="Procentowy 2 5" xfId="31" xr:uid="{00000000-0005-0000-0000-00002D000000}"/>
    <cellStyle name="Procentowy 2 6" xfId="43" xr:uid="{00000000-0005-0000-0000-00002E000000}"/>
    <cellStyle name="Procentowy 2 7" xfId="47" xr:uid="{00000000-0005-0000-0000-00002F000000}"/>
    <cellStyle name="Procentowy 3" xfId="17" xr:uid="{00000000-0005-0000-0000-000030000000}"/>
    <cellStyle name="Procentowy 4" xfId="23" xr:uid="{00000000-0005-0000-0000-000031000000}"/>
  </cellStyles>
  <dxfs count="0"/>
  <tableStyles count="0" defaultTableStyle="TableStyleMedium9" defaultPivotStyle="PivotStyleLight16"/>
  <colors>
    <mruColors>
      <color rgb="FFF9B1EB"/>
      <color rgb="FFFF00FF"/>
      <color rgb="FFCCFFFF"/>
      <color rgb="FFFF66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3" Type="http://schemas.openxmlformats.org/officeDocument/2006/relationships/image" Target="../media/image1.emf"/><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3" Type="http://schemas.openxmlformats.org/officeDocument/2006/relationships/image" Target="../media/image1.emf"/><Relationship Id="rId2" Type="http://schemas.openxmlformats.org/officeDocument/2006/relationships/image" Target="../media/image2.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3" Type="http://schemas.openxmlformats.org/officeDocument/2006/relationships/image" Target="../media/image1.emf"/><Relationship Id="rId2" Type="http://schemas.openxmlformats.org/officeDocument/2006/relationships/image" Target="../media/image2.png"/><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4.jpeg"/></Relationships>
</file>

<file path=xl/drawings/_rels/drawing6.xml.rels><?xml version="1.0" encoding="UTF-8" standalone="yes"?>
<Relationships xmlns="http://schemas.openxmlformats.org/package/2006/relationships"><Relationship Id="rId1" Type="http://schemas.openxmlformats.org/officeDocument/2006/relationships/image" Target="../media/image4.jpeg"/></Relationships>
</file>

<file path=xl/drawings/_rels/drawing7.xml.rels><?xml version="1.0" encoding="UTF-8" standalone="yes"?>
<Relationships xmlns="http://schemas.openxmlformats.org/package/2006/relationships"><Relationship Id="rId1" Type="http://schemas.openxmlformats.org/officeDocument/2006/relationships/image" Target="../media/image4.jpeg"/></Relationships>
</file>

<file path=xl/drawings/_rels/drawing8.xml.rels><?xml version="1.0" encoding="UTF-8" standalone="yes"?>
<Relationships xmlns="http://schemas.openxmlformats.org/package/2006/relationships"><Relationship Id="rId1" Type="http://schemas.openxmlformats.org/officeDocument/2006/relationships/image" Target="../media/image4.jpeg"/></Relationships>
</file>

<file path=xl/drawings/_rels/drawing9.xml.rels><?xml version="1.0" encoding="UTF-8" standalone="yes"?>
<Relationships xmlns="http://schemas.openxmlformats.org/package/2006/relationships"><Relationship Id="rId1" Type="http://schemas.openxmlformats.org/officeDocument/2006/relationships/image" Target="../media/image4.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4.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4.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4.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4.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4.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4.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4.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9</xdr:col>
      <xdr:colOff>29875</xdr:colOff>
      <xdr:row>0</xdr:row>
      <xdr:rowOff>171492</xdr:rowOff>
    </xdr:from>
    <xdr:to>
      <xdr:col>11</xdr:col>
      <xdr:colOff>1197638</xdr:colOff>
      <xdr:row>1</xdr:row>
      <xdr:rowOff>961333</xdr:rowOff>
    </xdr:to>
    <xdr:pic>
      <xdr:nvPicPr>
        <xdr:cNvPr id="2" name="Obraz 1">
          <a:extLst>
            <a:ext uri="{FF2B5EF4-FFF2-40B4-BE49-F238E27FC236}">
              <a16:creationId xmlns:a16="http://schemas.microsoft.com/office/drawing/2014/main" id="{8D73EACD-39D7-4B3C-81C3-1E0B5ADFEC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377489" y="171492"/>
          <a:ext cx="2631149" cy="105827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3797011</xdr:colOff>
      <xdr:row>1</xdr:row>
      <xdr:rowOff>295492</xdr:rowOff>
    </xdr:from>
    <xdr:to>
      <xdr:col>4</xdr:col>
      <xdr:colOff>584619</xdr:colOff>
      <xdr:row>1</xdr:row>
      <xdr:rowOff>912712</xdr:rowOff>
    </xdr:to>
    <xdr:pic>
      <xdr:nvPicPr>
        <xdr:cNvPr id="5" name="Obraz 4">
          <a:extLst>
            <a:ext uri="{FF2B5EF4-FFF2-40B4-BE49-F238E27FC236}">
              <a16:creationId xmlns:a16="http://schemas.microsoft.com/office/drawing/2014/main" id="{8BFE8BD1-8724-419C-BB25-410C97660225}"/>
            </a:ext>
          </a:extLst>
        </xdr:cNvPr>
        <xdr:cNvPicPr/>
      </xdr:nvPicPr>
      <xdr:blipFill rotWithShape="1">
        <a:blip xmlns:r="http://schemas.openxmlformats.org/officeDocument/2006/relationships" r:embed="rId2" cstate="print"/>
        <a:srcRect l="15517" t="37644" r="18965" b="39080"/>
        <a:stretch/>
      </xdr:blipFill>
      <xdr:spPr bwMode="auto">
        <a:xfrm>
          <a:off x="6057034" y="563924"/>
          <a:ext cx="1740608" cy="617220"/>
        </a:xfrm>
        <a:prstGeom prst="rect">
          <a:avLst/>
        </a:prstGeom>
        <a:noFill/>
        <a:ln>
          <a:noFill/>
        </a:ln>
      </xdr:spPr>
    </xdr:pic>
    <xdr:clientData/>
  </xdr:twoCellAnchor>
  <xdr:twoCellAnchor editAs="oneCell">
    <xdr:from>
      <xdr:col>1</xdr:col>
      <xdr:colOff>257607</xdr:colOff>
      <xdr:row>1</xdr:row>
      <xdr:rowOff>132050</xdr:rowOff>
    </xdr:from>
    <xdr:to>
      <xdr:col>3</xdr:col>
      <xdr:colOff>662419</xdr:colOff>
      <xdr:row>1</xdr:row>
      <xdr:rowOff>739269</xdr:rowOff>
    </xdr:to>
    <xdr:pic>
      <xdr:nvPicPr>
        <xdr:cNvPr id="6" name="Obraz 5">
          <a:extLst>
            <a:ext uri="{FF2B5EF4-FFF2-40B4-BE49-F238E27FC236}">
              <a16:creationId xmlns:a16="http://schemas.microsoft.com/office/drawing/2014/main" id="{F7A57C2E-7882-4BAC-9A23-B1CB06B5D0A7}"/>
            </a:ext>
          </a:extLst>
        </xdr:cNvPr>
        <xdr:cNvPicPr/>
      </xdr:nvPicPr>
      <xdr:blipFill rotWithShape="1">
        <a:blip xmlns:r="http://schemas.openxmlformats.org/officeDocument/2006/relationships" r:embed="rId3"/>
        <a:srcRect r="42706"/>
        <a:stretch/>
      </xdr:blipFill>
      <xdr:spPr bwMode="auto">
        <a:xfrm>
          <a:off x="846425" y="400482"/>
          <a:ext cx="2076017" cy="607219"/>
        </a:xfrm>
        <a:prstGeom prst="rect">
          <a:avLst/>
        </a:prstGeom>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392906</xdr:colOff>
      <xdr:row>1</xdr:row>
      <xdr:rowOff>214313</xdr:rowOff>
    </xdr:from>
    <xdr:to>
      <xdr:col>3</xdr:col>
      <xdr:colOff>202405</xdr:colOff>
      <xdr:row>1</xdr:row>
      <xdr:rowOff>916783</xdr:rowOff>
    </xdr:to>
    <xdr:pic>
      <xdr:nvPicPr>
        <xdr:cNvPr id="5" name="Obraz 4">
          <a:extLst>
            <a:ext uri="{FF2B5EF4-FFF2-40B4-BE49-F238E27FC236}">
              <a16:creationId xmlns:a16="http://schemas.microsoft.com/office/drawing/2014/main" id="{71748C68-84E6-403F-B48A-A7B37B5B68D9}"/>
            </a:ext>
          </a:extLst>
        </xdr:cNvPr>
        <xdr:cNvPicPr/>
      </xdr:nvPicPr>
      <xdr:blipFill rotWithShape="1">
        <a:blip xmlns:r="http://schemas.openxmlformats.org/officeDocument/2006/relationships" r:embed="rId1"/>
        <a:srcRect r="42706"/>
        <a:stretch/>
      </xdr:blipFill>
      <xdr:spPr bwMode="auto">
        <a:xfrm>
          <a:off x="392906" y="476251"/>
          <a:ext cx="2071687" cy="702470"/>
        </a:xfrm>
        <a:prstGeom prst="rect">
          <a:avLst/>
        </a:prstGeom>
        <a:ln>
          <a:noFill/>
        </a:ln>
      </xdr:spPr>
    </xdr:pic>
    <xdr:clientData/>
  </xdr:twoCellAnchor>
  <xdr:twoCellAnchor editAs="oneCell">
    <xdr:from>
      <xdr:col>3</xdr:col>
      <xdr:colOff>4333875</xdr:colOff>
      <xdr:row>1</xdr:row>
      <xdr:rowOff>345282</xdr:rowOff>
    </xdr:from>
    <xdr:to>
      <xdr:col>5</xdr:col>
      <xdr:colOff>463392</xdr:colOff>
      <xdr:row>1</xdr:row>
      <xdr:rowOff>962502</xdr:rowOff>
    </xdr:to>
    <xdr:pic>
      <xdr:nvPicPr>
        <xdr:cNvPr id="6" name="Obraz 5">
          <a:extLst>
            <a:ext uri="{FF2B5EF4-FFF2-40B4-BE49-F238E27FC236}">
              <a16:creationId xmlns:a16="http://schemas.microsoft.com/office/drawing/2014/main" id="{91D8F35F-145D-4FBC-B89F-DBE119F2F3F0}"/>
            </a:ext>
          </a:extLst>
        </xdr:cNvPr>
        <xdr:cNvPicPr/>
      </xdr:nvPicPr>
      <xdr:blipFill rotWithShape="1">
        <a:blip xmlns:r="http://schemas.openxmlformats.org/officeDocument/2006/relationships" r:embed="rId2" cstate="print"/>
        <a:srcRect l="15517" t="37644" r="18965" b="39080"/>
        <a:stretch/>
      </xdr:blipFill>
      <xdr:spPr bwMode="auto">
        <a:xfrm>
          <a:off x="6596063" y="607220"/>
          <a:ext cx="1737360" cy="617220"/>
        </a:xfrm>
        <a:prstGeom prst="rect">
          <a:avLst/>
        </a:prstGeom>
        <a:noFill/>
        <a:ln>
          <a:noFill/>
        </a:ln>
      </xdr:spPr>
    </xdr:pic>
    <xdr:clientData/>
  </xdr:twoCellAnchor>
  <xdr:twoCellAnchor editAs="oneCell">
    <xdr:from>
      <xdr:col>9</xdr:col>
      <xdr:colOff>595313</xdr:colOff>
      <xdr:row>0</xdr:row>
      <xdr:rowOff>166689</xdr:rowOff>
    </xdr:from>
    <xdr:to>
      <xdr:col>11</xdr:col>
      <xdr:colOff>1763076</xdr:colOff>
      <xdr:row>1</xdr:row>
      <xdr:rowOff>956529</xdr:rowOff>
    </xdr:to>
    <xdr:pic>
      <xdr:nvPicPr>
        <xdr:cNvPr id="7" name="Obraz 6">
          <a:extLst>
            <a:ext uri="{FF2B5EF4-FFF2-40B4-BE49-F238E27FC236}">
              <a16:creationId xmlns:a16="http://schemas.microsoft.com/office/drawing/2014/main" id="{DAEA59D9-E542-4EC4-B227-14F72F07BCF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941844" y="166689"/>
          <a:ext cx="2632232" cy="10517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306917</xdr:colOff>
      <xdr:row>1</xdr:row>
      <xdr:rowOff>381001</xdr:rowOff>
    </xdr:from>
    <xdr:to>
      <xdr:col>3</xdr:col>
      <xdr:colOff>717021</xdr:colOff>
      <xdr:row>1</xdr:row>
      <xdr:rowOff>988220</xdr:rowOff>
    </xdr:to>
    <xdr:pic>
      <xdr:nvPicPr>
        <xdr:cNvPr id="5" name="Obraz 4">
          <a:extLst>
            <a:ext uri="{FF2B5EF4-FFF2-40B4-BE49-F238E27FC236}">
              <a16:creationId xmlns:a16="http://schemas.microsoft.com/office/drawing/2014/main" id="{25B7839B-6729-4E8E-A0EE-792CE132A24A}"/>
            </a:ext>
          </a:extLst>
        </xdr:cNvPr>
        <xdr:cNvPicPr/>
      </xdr:nvPicPr>
      <xdr:blipFill rotWithShape="1">
        <a:blip xmlns:r="http://schemas.openxmlformats.org/officeDocument/2006/relationships" r:embed="rId1"/>
        <a:srcRect r="42706"/>
        <a:stretch/>
      </xdr:blipFill>
      <xdr:spPr bwMode="auto">
        <a:xfrm>
          <a:off x="656167" y="582084"/>
          <a:ext cx="2071687" cy="607219"/>
        </a:xfrm>
        <a:prstGeom prst="rect">
          <a:avLst/>
        </a:prstGeom>
        <a:ln>
          <a:noFill/>
        </a:ln>
      </xdr:spPr>
    </xdr:pic>
    <xdr:clientData/>
  </xdr:twoCellAnchor>
  <xdr:twoCellAnchor editAs="oneCell">
    <xdr:from>
      <xdr:col>5</xdr:col>
      <xdr:colOff>211666</xdr:colOff>
      <xdr:row>1</xdr:row>
      <xdr:rowOff>444499</xdr:rowOff>
    </xdr:from>
    <xdr:to>
      <xdr:col>7</xdr:col>
      <xdr:colOff>615526</xdr:colOff>
      <xdr:row>1</xdr:row>
      <xdr:rowOff>1061719</xdr:rowOff>
    </xdr:to>
    <xdr:pic>
      <xdr:nvPicPr>
        <xdr:cNvPr id="7" name="Obraz 6">
          <a:extLst>
            <a:ext uri="{FF2B5EF4-FFF2-40B4-BE49-F238E27FC236}">
              <a16:creationId xmlns:a16="http://schemas.microsoft.com/office/drawing/2014/main" id="{112B1A99-E446-4941-AD33-4AF452F46BF5}"/>
            </a:ext>
          </a:extLst>
        </xdr:cNvPr>
        <xdr:cNvPicPr/>
      </xdr:nvPicPr>
      <xdr:blipFill rotWithShape="1">
        <a:blip xmlns:r="http://schemas.openxmlformats.org/officeDocument/2006/relationships" r:embed="rId2" cstate="print"/>
        <a:srcRect l="15517" t="37644" r="18965" b="39080"/>
        <a:stretch/>
      </xdr:blipFill>
      <xdr:spPr bwMode="auto">
        <a:xfrm>
          <a:off x="5746749" y="645582"/>
          <a:ext cx="1737360" cy="617220"/>
        </a:xfrm>
        <a:prstGeom prst="rect">
          <a:avLst/>
        </a:prstGeom>
        <a:noFill/>
        <a:ln>
          <a:noFill/>
        </a:ln>
      </xdr:spPr>
    </xdr:pic>
    <xdr:clientData/>
  </xdr:twoCellAnchor>
  <xdr:twoCellAnchor editAs="oneCell">
    <xdr:from>
      <xdr:col>11</xdr:col>
      <xdr:colOff>74083</xdr:colOff>
      <xdr:row>1</xdr:row>
      <xdr:rowOff>31750</xdr:rowOff>
    </xdr:from>
    <xdr:to>
      <xdr:col>11</xdr:col>
      <xdr:colOff>2706315</xdr:colOff>
      <xdr:row>1</xdr:row>
      <xdr:rowOff>1083528</xdr:rowOff>
    </xdr:to>
    <xdr:pic>
      <xdr:nvPicPr>
        <xdr:cNvPr id="8" name="Obraz 7">
          <a:extLst>
            <a:ext uri="{FF2B5EF4-FFF2-40B4-BE49-F238E27FC236}">
              <a16:creationId xmlns:a16="http://schemas.microsoft.com/office/drawing/2014/main" id="{6ABCC0D2-9BB7-4439-9934-16957F1381A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429750" y="232833"/>
          <a:ext cx="2632232" cy="10517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295275</xdr:colOff>
      <xdr:row>1</xdr:row>
      <xdr:rowOff>657225</xdr:rowOff>
    </xdr:from>
    <xdr:to>
      <xdr:col>2</xdr:col>
      <xdr:colOff>385762</xdr:colOff>
      <xdr:row>1</xdr:row>
      <xdr:rowOff>1264444</xdr:rowOff>
    </xdr:to>
    <xdr:pic>
      <xdr:nvPicPr>
        <xdr:cNvPr id="5" name="Obraz 4">
          <a:extLst>
            <a:ext uri="{FF2B5EF4-FFF2-40B4-BE49-F238E27FC236}">
              <a16:creationId xmlns:a16="http://schemas.microsoft.com/office/drawing/2014/main" id="{ECFA8EC6-FBE4-4780-B187-EDC103E95595}"/>
            </a:ext>
          </a:extLst>
        </xdr:cNvPr>
        <xdr:cNvPicPr/>
      </xdr:nvPicPr>
      <xdr:blipFill rotWithShape="1">
        <a:blip xmlns:r="http://schemas.openxmlformats.org/officeDocument/2006/relationships" r:embed="rId1"/>
        <a:srcRect r="42706"/>
        <a:stretch/>
      </xdr:blipFill>
      <xdr:spPr bwMode="auto">
        <a:xfrm>
          <a:off x="295275" y="857250"/>
          <a:ext cx="2071687" cy="607219"/>
        </a:xfrm>
        <a:prstGeom prst="rect">
          <a:avLst/>
        </a:prstGeom>
        <a:ln>
          <a:noFill/>
        </a:ln>
      </xdr:spPr>
    </xdr:pic>
    <xdr:clientData/>
  </xdr:twoCellAnchor>
  <xdr:twoCellAnchor editAs="oneCell">
    <xdr:from>
      <xdr:col>4</xdr:col>
      <xdr:colOff>317047</xdr:colOff>
      <xdr:row>1</xdr:row>
      <xdr:rowOff>681718</xdr:rowOff>
    </xdr:from>
    <xdr:to>
      <xdr:col>7</xdr:col>
      <xdr:colOff>44632</xdr:colOff>
      <xdr:row>1</xdr:row>
      <xdr:rowOff>1298938</xdr:rowOff>
    </xdr:to>
    <xdr:pic>
      <xdr:nvPicPr>
        <xdr:cNvPr id="6" name="Obraz 5">
          <a:extLst>
            <a:ext uri="{FF2B5EF4-FFF2-40B4-BE49-F238E27FC236}">
              <a16:creationId xmlns:a16="http://schemas.microsoft.com/office/drawing/2014/main" id="{1B4BE6A6-4DFA-4377-947B-788CDB610181}"/>
            </a:ext>
          </a:extLst>
        </xdr:cNvPr>
        <xdr:cNvPicPr/>
      </xdr:nvPicPr>
      <xdr:blipFill rotWithShape="1">
        <a:blip xmlns:r="http://schemas.openxmlformats.org/officeDocument/2006/relationships" r:embed="rId2" cstate="print"/>
        <a:srcRect l="15517" t="37644" r="18965" b="39080"/>
        <a:stretch/>
      </xdr:blipFill>
      <xdr:spPr bwMode="auto">
        <a:xfrm>
          <a:off x="5746297" y="881743"/>
          <a:ext cx="1737360" cy="617220"/>
        </a:xfrm>
        <a:prstGeom prst="rect">
          <a:avLst/>
        </a:prstGeom>
        <a:noFill/>
        <a:ln>
          <a:noFill/>
        </a:ln>
      </xdr:spPr>
    </xdr:pic>
    <xdr:clientData/>
  </xdr:twoCellAnchor>
  <xdr:twoCellAnchor editAs="oneCell">
    <xdr:from>
      <xdr:col>10</xdr:col>
      <xdr:colOff>387804</xdr:colOff>
      <xdr:row>1</xdr:row>
      <xdr:rowOff>285750</xdr:rowOff>
    </xdr:from>
    <xdr:to>
      <xdr:col>10</xdr:col>
      <xdr:colOff>3020036</xdr:colOff>
      <xdr:row>1</xdr:row>
      <xdr:rowOff>1333446</xdr:rowOff>
    </xdr:to>
    <xdr:pic>
      <xdr:nvPicPr>
        <xdr:cNvPr id="7" name="Obraz 6">
          <a:extLst>
            <a:ext uri="{FF2B5EF4-FFF2-40B4-BE49-F238E27FC236}">
              <a16:creationId xmlns:a16="http://schemas.microsoft.com/office/drawing/2014/main" id="{065E17B8-89F9-4F64-8D81-0227989BE88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969954" y="485775"/>
          <a:ext cx="2632232" cy="10476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2127250</xdr:colOff>
      <xdr:row>1</xdr:row>
      <xdr:rowOff>31750</xdr:rowOff>
    </xdr:from>
    <xdr:to>
      <xdr:col>9</xdr:col>
      <xdr:colOff>554990</xdr:colOff>
      <xdr:row>1</xdr:row>
      <xdr:rowOff>843915</xdr:rowOff>
    </xdr:to>
    <xdr:pic>
      <xdr:nvPicPr>
        <xdr:cNvPr id="3" name="Obraz 2">
          <a:extLst>
            <a:ext uri="{FF2B5EF4-FFF2-40B4-BE49-F238E27FC236}">
              <a16:creationId xmlns:a16="http://schemas.microsoft.com/office/drawing/2014/main" id="{47C85D8D-E379-4CD9-825B-2527D2C2DC6C}"/>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43917" y="232833"/>
          <a:ext cx="5920740" cy="812165"/>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2138795</xdr:colOff>
      <xdr:row>1</xdr:row>
      <xdr:rowOff>43295</xdr:rowOff>
    </xdr:from>
    <xdr:to>
      <xdr:col>10</xdr:col>
      <xdr:colOff>49876</xdr:colOff>
      <xdr:row>1</xdr:row>
      <xdr:rowOff>855460</xdr:rowOff>
    </xdr:to>
    <xdr:pic>
      <xdr:nvPicPr>
        <xdr:cNvPr id="4" name="Obraz 3">
          <a:extLst>
            <a:ext uri="{FF2B5EF4-FFF2-40B4-BE49-F238E27FC236}">
              <a16:creationId xmlns:a16="http://schemas.microsoft.com/office/drawing/2014/main" id="{22660018-BCC1-4E9C-A851-C9B5E3A9D00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51068" y="242454"/>
          <a:ext cx="5920740" cy="812165"/>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1936750</xdr:colOff>
      <xdr:row>1</xdr:row>
      <xdr:rowOff>21167</xdr:rowOff>
    </xdr:from>
    <xdr:to>
      <xdr:col>9</xdr:col>
      <xdr:colOff>216323</xdr:colOff>
      <xdr:row>1</xdr:row>
      <xdr:rowOff>833332</xdr:rowOff>
    </xdr:to>
    <xdr:pic>
      <xdr:nvPicPr>
        <xdr:cNvPr id="4" name="Obraz 3">
          <a:extLst>
            <a:ext uri="{FF2B5EF4-FFF2-40B4-BE49-F238E27FC236}">
              <a16:creationId xmlns:a16="http://schemas.microsoft.com/office/drawing/2014/main" id="{845F14DD-AA3C-4295-883A-9880ECD3012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03083" y="222250"/>
          <a:ext cx="5920740" cy="812165"/>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1504950</xdr:colOff>
      <xdr:row>0</xdr:row>
      <xdr:rowOff>104775</xdr:rowOff>
    </xdr:from>
    <xdr:to>
      <xdr:col>9</xdr:col>
      <xdr:colOff>81915</xdr:colOff>
      <xdr:row>1</xdr:row>
      <xdr:rowOff>716915</xdr:rowOff>
    </xdr:to>
    <xdr:pic>
      <xdr:nvPicPr>
        <xdr:cNvPr id="3" name="Obraz 2">
          <a:extLst>
            <a:ext uri="{FF2B5EF4-FFF2-40B4-BE49-F238E27FC236}">
              <a16:creationId xmlns:a16="http://schemas.microsoft.com/office/drawing/2014/main" id="{AC190EF4-7ADE-4EB2-95BC-97D08DCB048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67050" y="104775"/>
          <a:ext cx="5920740" cy="812165"/>
        </a:xfrm>
        <a:prstGeom prst="rect">
          <a:avLst/>
        </a:prstGeom>
        <a:noFill/>
        <a:ln>
          <a:noFill/>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3</xdr:col>
      <xdr:colOff>1481667</xdr:colOff>
      <xdr:row>1</xdr:row>
      <xdr:rowOff>10583</xdr:rowOff>
    </xdr:from>
    <xdr:to>
      <xdr:col>10</xdr:col>
      <xdr:colOff>57574</xdr:colOff>
      <xdr:row>1</xdr:row>
      <xdr:rowOff>822748</xdr:rowOff>
    </xdr:to>
    <xdr:pic>
      <xdr:nvPicPr>
        <xdr:cNvPr id="3" name="Obraz 2">
          <a:extLst>
            <a:ext uri="{FF2B5EF4-FFF2-40B4-BE49-F238E27FC236}">
              <a16:creationId xmlns:a16="http://schemas.microsoft.com/office/drawing/2014/main" id="{C2EE37C6-8A15-4F27-8F43-0266CDD7271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97917" y="211666"/>
          <a:ext cx="5920740" cy="812165"/>
        </a:xfrm>
        <a:prstGeom prst="rect">
          <a:avLst/>
        </a:prstGeom>
        <a:noFill/>
        <a:ln>
          <a:noFill/>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2</xdr:col>
      <xdr:colOff>2180166</xdr:colOff>
      <xdr:row>1</xdr:row>
      <xdr:rowOff>31750</xdr:rowOff>
    </xdr:from>
    <xdr:to>
      <xdr:col>10</xdr:col>
      <xdr:colOff>470323</xdr:colOff>
      <xdr:row>1</xdr:row>
      <xdr:rowOff>843915</xdr:rowOff>
    </xdr:to>
    <xdr:pic>
      <xdr:nvPicPr>
        <xdr:cNvPr id="3" name="Obraz 2">
          <a:extLst>
            <a:ext uri="{FF2B5EF4-FFF2-40B4-BE49-F238E27FC236}">
              <a16:creationId xmlns:a16="http://schemas.microsoft.com/office/drawing/2014/main" id="{40075C53-BC37-4A52-ABD7-E052E43DC1A4}"/>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12166" y="232833"/>
          <a:ext cx="5920740" cy="812165"/>
        </a:xfrm>
        <a:prstGeom prst="rect">
          <a:avLst/>
        </a:prstGeom>
        <a:noFill/>
        <a:ln>
          <a:noFill/>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3</xdr:col>
      <xdr:colOff>1314450</xdr:colOff>
      <xdr:row>0</xdr:row>
      <xdr:rowOff>190500</xdr:rowOff>
    </xdr:from>
    <xdr:to>
      <xdr:col>10</xdr:col>
      <xdr:colOff>377190</xdr:colOff>
      <xdr:row>1</xdr:row>
      <xdr:rowOff>802640</xdr:rowOff>
    </xdr:to>
    <xdr:pic>
      <xdr:nvPicPr>
        <xdr:cNvPr id="4" name="Obraz 3">
          <a:extLst>
            <a:ext uri="{FF2B5EF4-FFF2-40B4-BE49-F238E27FC236}">
              <a16:creationId xmlns:a16="http://schemas.microsoft.com/office/drawing/2014/main" id="{F7E3BEEA-F11A-4D63-8160-7A1643CC634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67225" y="190500"/>
          <a:ext cx="5920740" cy="812165"/>
        </a:xfrm>
        <a:prstGeom prst="rect">
          <a:avLst/>
        </a:prstGeom>
        <a:noFill/>
        <a:ln>
          <a:noFill/>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3</xdr:col>
      <xdr:colOff>2783417</xdr:colOff>
      <xdr:row>1</xdr:row>
      <xdr:rowOff>95250</xdr:rowOff>
    </xdr:from>
    <xdr:to>
      <xdr:col>9</xdr:col>
      <xdr:colOff>607907</xdr:colOff>
      <xdr:row>1</xdr:row>
      <xdr:rowOff>907415</xdr:rowOff>
    </xdr:to>
    <xdr:pic>
      <xdr:nvPicPr>
        <xdr:cNvPr id="4" name="Obraz 3">
          <a:extLst>
            <a:ext uri="{FF2B5EF4-FFF2-40B4-BE49-F238E27FC236}">
              <a16:creationId xmlns:a16="http://schemas.microsoft.com/office/drawing/2014/main" id="{8D67A665-6D09-4C94-A47D-5E7D5EC38DDF}"/>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37667" y="359833"/>
          <a:ext cx="5920740" cy="812165"/>
        </a:xfrm>
        <a:prstGeom prst="rect">
          <a:avLst/>
        </a:prstGeom>
        <a:noFill/>
        <a:ln>
          <a:noFill/>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3</xdr:col>
      <xdr:colOff>3512344</xdr:colOff>
      <xdr:row>1</xdr:row>
      <xdr:rowOff>59531</xdr:rowOff>
    </xdr:from>
    <xdr:to>
      <xdr:col>10</xdr:col>
      <xdr:colOff>300991</xdr:colOff>
      <xdr:row>1</xdr:row>
      <xdr:rowOff>871696</xdr:rowOff>
    </xdr:to>
    <xdr:pic>
      <xdr:nvPicPr>
        <xdr:cNvPr id="4" name="Obraz 3">
          <a:extLst>
            <a:ext uri="{FF2B5EF4-FFF2-40B4-BE49-F238E27FC236}">
              <a16:creationId xmlns:a16="http://schemas.microsoft.com/office/drawing/2014/main" id="{9CCBBD70-6C91-4629-9FCD-BD0979417078}"/>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74532" y="321469"/>
          <a:ext cx="5920740" cy="812165"/>
        </a:xfrm>
        <a:prstGeom prst="rect">
          <a:avLst/>
        </a:prstGeom>
        <a:noFill/>
        <a:ln>
          <a:noFill/>
        </a:ln>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3</xdr:col>
      <xdr:colOff>1123950</xdr:colOff>
      <xdr:row>1</xdr:row>
      <xdr:rowOff>19050</xdr:rowOff>
    </xdr:from>
    <xdr:to>
      <xdr:col>10</xdr:col>
      <xdr:colOff>186690</xdr:colOff>
      <xdr:row>1</xdr:row>
      <xdr:rowOff>831215</xdr:rowOff>
    </xdr:to>
    <xdr:pic>
      <xdr:nvPicPr>
        <xdr:cNvPr id="4" name="Obraz 3">
          <a:extLst>
            <a:ext uri="{FF2B5EF4-FFF2-40B4-BE49-F238E27FC236}">
              <a16:creationId xmlns:a16="http://schemas.microsoft.com/office/drawing/2014/main" id="{72E32972-2391-4BE8-BE48-25FC353A7C3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76725" y="219075"/>
          <a:ext cx="5920740" cy="812165"/>
        </a:xfrm>
        <a:prstGeom prst="rect">
          <a:avLst/>
        </a:prstGeom>
        <a:noFill/>
        <a:ln>
          <a:noFill/>
        </a:ln>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3</xdr:col>
      <xdr:colOff>1390650</xdr:colOff>
      <xdr:row>1</xdr:row>
      <xdr:rowOff>19050</xdr:rowOff>
    </xdr:from>
    <xdr:to>
      <xdr:col>10</xdr:col>
      <xdr:colOff>453390</xdr:colOff>
      <xdr:row>1</xdr:row>
      <xdr:rowOff>831215</xdr:rowOff>
    </xdr:to>
    <xdr:pic>
      <xdr:nvPicPr>
        <xdr:cNvPr id="4" name="Obraz 3">
          <a:extLst>
            <a:ext uri="{FF2B5EF4-FFF2-40B4-BE49-F238E27FC236}">
              <a16:creationId xmlns:a16="http://schemas.microsoft.com/office/drawing/2014/main" id="{84822D7D-38B7-4E97-BC53-D9B126FD30C7}"/>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43425" y="219075"/>
          <a:ext cx="5920740" cy="812165"/>
        </a:xfrm>
        <a:prstGeom prst="rect">
          <a:avLst/>
        </a:prstGeom>
        <a:noFill/>
        <a:ln>
          <a:noFill/>
        </a:ln>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3</xdr:col>
      <xdr:colOff>2667000</xdr:colOff>
      <xdr:row>1</xdr:row>
      <xdr:rowOff>0</xdr:rowOff>
    </xdr:from>
    <xdr:to>
      <xdr:col>10</xdr:col>
      <xdr:colOff>622459</xdr:colOff>
      <xdr:row>1</xdr:row>
      <xdr:rowOff>812165</xdr:rowOff>
    </xdr:to>
    <xdr:pic>
      <xdr:nvPicPr>
        <xdr:cNvPr id="4" name="Obraz 3">
          <a:extLst>
            <a:ext uri="{FF2B5EF4-FFF2-40B4-BE49-F238E27FC236}">
              <a16:creationId xmlns:a16="http://schemas.microsoft.com/office/drawing/2014/main" id="{E05EBF20-1657-430A-8E72-E706D8AC539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929188" y="261938"/>
          <a:ext cx="5920740" cy="812165"/>
        </a:xfrm>
        <a:prstGeom prst="rect">
          <a:avLst/>
        </a:prstGeom>
        <a:noFill/>
        <a:ln>
          <a:noFill/>
        </a:ln>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3</xdr:col>
      <xdr:colOff>1209675</xdr:colOff>
      <xdr:row>1</xdr:row>
      <xdr:rowOff>9525</xdr:rowOff>
    </xdr:from>
    <xdr:to>
      <xdr:col>10</xdr:col>
      <xdr:colOff>577215</xdr:colOff>
      <xdr:row>1</xdr:row>
      <xdr:rowOff>821690</xdr:rowOff>
    </xdr:to>
    <xdr:pic>
      <xdr:nvPicPr>
        <xdr:cNvPr id="5" name="Obraz 4">
          <a:extLst>
            <a:ext uri="{FF2B5EF4-FFF2-40B4-BE49-F238E27FC236}">
              <a16:creationId xmlns:a16="http://schemas.microsoft.com/office/drawing/2014/main" id="{EB29242C-49A3-41DB-8427-D5B78FAB70F8}"/>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95775" y="276225"/>
          <a:ext cx="5920740" cy="812165"/>
        </a:xfrm>
        <a:prstGeom prst="rect">
          <a:avLst/>
        </a:prstGeom>
        <a:noFill/>
        <a:ln>
          <a:noFill/>
        </a:ln>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3</xdr:col>
      <xdr:colOff>1114425</xdr:colOff>
      <xdr:row>0</xdr:row>
      <xdr:rowOff>257175</xdr:rowOff>
    </xdr:from>
    <xdr:to>
      <xdr:col>10</xdr:col>
      <xdr:colOff>196215</xdr:colOff>
      <xdr:row>1</xdr:row>
      <xdr:rowOff>802640</xdr:rowOff>
    </xdr:to>
    <xdr:pic>
      <xdr:nvPicPr>
        <xdr:cNvPr id="3" name="Obraz 2">
          <a:extLst>
            <a:ext uri="{FF2B5EF4-FFF2-40B4-BE49-F238E27FC236}">
              <a16:creationId xmlns:a16="http://schemas.microsoft.com/office/drawing/2014/main" id="{81B502B4-B583-4538-856E-39833E3E63A9}"/>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57650" y="257175"/>
          <a:ext cx="5920740" cy="812165"/>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Anna%20Gembal\Desktop\odczynniki%20przetarg%20cz.%201;%202026%20od%20Piotr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zęść_1"/>
    </sheetNames>
    <sheetDataSet>
      <sheetData sheetId="0">
        <row r="9">
          <cell r="C9" t="str">
            <v>Kwas ortofosforowy</v>
          </cell>
          <cell r="D9" t="str">
            <v>czda</v>
          </cell>
          <cell r="G9" t="str">
            <v xml:space="preserve">op. a' 2,5l butelka szklana </v>
          </cell>
          <cell r="S9">
            <v>2</v>
          </cell>
        </row>
      </sheetData>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33"/>
  <sheetViews>
    <sheetView topLeftCell="A20" zoomScaleNormal="100" workbookViewId="0">
      <selection sqref="A1:L33"/>
    </sheetView>
  </sheetViews>
  <sheetFormatPr defaultRowHeight="15"/>
  <cols>
    <col min="1" max="1" width="8.85546875" customWidth="1"/>
    <col min="2" max="2" width="15.42578125" customWidth="1"/>
    <col min="3" max="3" width="9.5703125" customWidth="1"/>
    <col min="4" max="4" width="74.28515625" customWidth="1"/>
    <col min="5" max="5" width="9.85546875" customWidth="1"/>
    <col min="6" max="6" width="10.7109375" customWidth="1"/>
    <col min="8" max="8" width="10.28515625" customWidth="1"/>
    <col min="9" max="9" width="7" customWidth="1"/>
    <col min="10" max="10" width="11" customWidth="1"/>
    <col min="11" max="11" width="10.85546875" customWidth="1"/>
    <col min="12" max="12" width="43.85546875" style="2" customWidth="1"/>
  </cols>
  <sheetData>
    <row r="1" spans="1:12" s="2" customFormat="1" ht="21" customHeight="1">
      <c r="A1" s="8" t="s">
        <v>74</v>
      </c>
      <c r="B1" s="8"/>
      <c r="C1" s="8"/>
      <c r="D1" s="8"/>
      <c r="E1" s="8"/>
      <c r="F1" s="8"/>
      <c r="G1" s="8"/>
      <c r="H1" s="8"/>
      <c r="I1" s="8"/>
      <c r="J1" s="8"/>
      <c r="K1" s="8"/>
      <c r="L1" s="9" t="s">
        <v>114</v>
      </c>
    </row>
    <row r="2" spans="1:12" s="2" customFormat="1" ht="76.5" customHeight="1">
      <c r="A2" s="8"/>
      <c r="B2" s="8"/>
      <c r="C2" s="8"/>
      <c r="D2" s="8"/>
      <c r="E2" s="8"/>
      <c r="F2" s="8"/>
      <c r="G2" s="8"/>
      <c r="H2" s="8"/>
      <c r="I2" s="8"/>
      <c r="J2" s="8"/>
      <c r="K2" s="8"/>
      <c r="L2" s="9"/>
    </row>
    <row r="3" spans="1:12" s="89" customFormat="1" ht="35.25" customHeight="1">
      <c r="A3" s="209" t="s">
        <v>371</v>
      </c>
      <c r="B3" s="209"/>
      <c r="C3" s="209"/>
      <c r="D3" s="209"/>
      <c r="E3" s="209"/>
      <c r="F3" s="209"/>
      <c r="G3" s="209"/>
      <c r="H3" s="209"/>
      <c r="I3" s="209"/>
      <c r="J3" s="209"/>
      <c r="K3" s="209"/>
      <c r="L3" s="209"/>
    </row>
    <row r="4" spans="1:12" s="89" customFormat="1" ht="24.75" customHeight="1">
      <c r="A4" s="195"/>
      <c r="B4" s="195"/>
      <c r="C4" s="195"/>
      <c r="D4" s="195"/>
      <c r="E4" s="195"/>
      <c r="F4" s="195"/>
      <c r="G4" s="195"/>
      <c r="H4" s="195"/>
      <c r="I4" s="195"/>
      <c r="J4" s="195"/>
      <c r="K4" s="195"/>
      <c r="L4" s="195"/>
    </row>
    <row r="5" spans="1:12" s="172" customFormat="1" ht="22.5" customHeight="1">
      <c r="A5" s="211" t="s">
        <v>3</v>
      </c>
      <c r="B5" s="211"/>
      <c r="C5" s="211"/>
      <c r="D5" s="211"/>
      <c r="E5" s="211"/>
      <c r="F5" s="211"/>
      <c r="G5" s="211"/>
      <c r="H5" s="211"/>
      <c r="I5" s="211"/>
      <c r="J5" s="211"/>
      <c r="K5" s="211"/>
      <c r="L5" s="211"/>
    </row>
    <row r="6" spans="1:12" s="172" customFormat="1" ht="83.25" customHeight="1">
      <c r="A6" s="210" t="s">
        <v>83</v>
      </c>
      <c r="B6" s="210"/>
      <c r="C6" s="210"/>
      <c r="D6" s="210"/>
      <c r="E6" s="210"/>
      <c r="F6" s="210"/>
      <c r="G6" s="210"/>
      <c r="H6" s="210"/>
      <c r="I6" s="210"/>
      <c r="J6" s="210"/>
      <c r="K6" s="210"/>
      <c r="L6" s="210"/>
    </row>
    <row r="7" spans="1:12" s="100" customFormat="1" ht="19.5" customHeight="1">
      <c r="L7" s="184" t="s">
        <v>5</v>
      </c>
    </row>
    <row r="8" spans="1:12" s="100" customFormat="1" ht="25.9" customHeight="1">
      <c r="A8" s="212" t="s">
        <v>366</v>
      </c>
      <c r="B8" s="212"/>
      <c r="C8" s="212"/>
      <c r="D8" s="212"/>
      <c r="E8" s="212"/>
      <c r="F8" s="212"/>
      <c r="G8" s="212"/>
      <c r="H8" s="212"/>
      <c r="I8" s="212"/>
      <c r="J8" s="212"/>
      <c r="K8" s="212"/>
      <c r="L8" s="212"/>
    </row>
    <row r="9" spans="1:12" s="100" customFormat="1" ht="26.25" customHeight="1">
      <c r="A9" s="202" t="s">
        <v>1</v>
      </c>
      <c r="B9" s="214" t="s">
        <v>0</v>
      </c>
      <c r="C9" s="214"/>
      <c r="D9" s="214"/>
      <c r="E9" s="214"/>
      <c r="F9" s="206" t="s">
        <v>9</v>
      </c>
      <c r="G9" s="206" t="s">
        <v>10</v>
      </c>
      <c r="H9" s="202" t="s">
        <v>11</v>
      </c>
      <c r="I9" s="202" t="s">
        <v>4</v>
      </c>
      <c r="J9" s="202" t="s">
        <v>12</v>
      </c>
      <c r="K9" s="202" t="s">
        <v>13</v>
      </c>
      <c r="L9" s="213" t="s">
        <v>16</v>
      </c>
    </row>
    <row r="10" spans="1:12" s="100" customFormat="1" ht="92.25" customHeight="1">
      <c r="A10" s="202"/>
      <c r="B10" s="183" t="s">
        <v>2</v>
      </c>
      <c r="C10" s="183" t="s">
        <v>8</v>
      </c>
      <c r="D10" s="183" t="s">
        <v>25</v>
      </c>
      <c r="E10" s="183" t="s">
        <v>14</v>
      </c>
      <c r="F10" s="207"/>
      <c r="G10" s="207"/>
      <c r="H10" s="202"/>
      <c r="I10" s="202"/>
      <c r="J10" s="202"/>
      <c r="K10" s="202"/>
      <c r="L10" s="213"/>
    </row>
    <row r="11" spans="1:12" s="100" customFormat="1" ht="13.5">
      <c r="A11" s="10">
        <v>1</v>
      </c>
      <c r="B11" s="10">
        <v>2</v>
      </c>
      <c r="C11" s="10">
        <v>3</v>
      </c>
      <c r="D11" s="10">
        <v>4</v>
      </c>
      <c r="E11" s="10">
        <v>5</v>
      </c>
      <c r="F11" s="11">
        <v>6</v>
      </c>
      <c r="G11" s="36">
        <v>7</v>
      </c>
      <c r="H11" s="36">
        <v>8</v>
      </c>
      <c r="I11" s="36">
        <v>9</v>
      </c>
      <c r="J11" s="36">
        <v>10</v>
      </c>
      <c r="K11" s="37">
        <v>11</v>
      </c>
      <c r="L11" s="37">
        <v>12</v>
      </c>
    </row>
    <row r="12" spans="1:12" s="100" customFormat="1" ht="264.75" customHeight="1">
      <c r="A12" s="4" t="s">
        <v>50</v>
      </c>
      <c r="B12" s="41" t="s">
        <v>48</v>
      </c>
      <c r="C12" s="41" t="s">
        <v>43</v>
      </c>
      <c r="D12" s="33" t="s">
        <v>75</v>
      </c>
      <c r="E12" s="41" t="s">
        <v>47</v>
      </c>
      <c r="F12" s="131">
        <v>20</v>
      </c>
      <c r="G12" s="149"/>
      <c r="H12" s="95">
        <f t="shared" ref="H12" si="0">F12*G12</f>
        <v>0</v>
      </c>
      <c r="I12" s="148"/>
      <c r="J12" s="95">
        <f>H12*I12</f>
        <v>0</v>
      </c>
      <c r="K12" s="21">
        <f t="shared" ref="K12:K20" si="1">H12+J12</f>
        <v>0</v>
      </c>
      <c r="L12" s="185" t="s">
        <v>377</v>
      </c>
    </row>
    <row r="13" spans="1:12" s="100" customFormat="1" ht="282" customHeight="1">
      <c r="A13" s="4" t="s">
        <v>51</v>
      </c>
      <c r="B13" s="160" t="s">
        <v>49</v>
      </c>
      <c r="C13" s="160" t="s">
        <v>43</v>
      </c>
      <c r="D13" s="34" t="s">
        <v>78</v>
      </c>
      <c r="E13" s="132" t="s">
        <v>47</v>
      </c>
      <c r="F13" s="133">
        <v>20</v>
      </c>
      <c r="G13" s="150"/>
      <c r="H13" s="95">
        <f>F13*G13</f>
        <v>0</v>
      </c>
      <c r="I13" s="148"/>
      <c r="J13" s="95">
        <f t="shared" ref="J13:J20" si="2">H13*I13</f>
        <v>0</v>
      </c>
      <c r="K13" s="21">
        <f t="shared" si="1"/>
        <v>0</v>
      </c>
      <c r="L13" s="185" t="s">
        <v>377</v>
      </c>
    </row>
    <row r="14" spans="1:12" s="100" customFormat="1" ht="118.5" customHeight="1">
      <c r="A14" s="4" t="s">
        <v>52</v>
      </c>
      <c r="B14" s="41" t="s">
        <v>36</v>
      </c>
      <c r="C14" s="41" t="s">
        <v>28</v>
      </c>
      <c r="D14" s="33" t="s">
        <v>31</v>
      </c>
      <c r="E14" s="41" t="s">
        <v>39</v>
      </c>
      <c r="F14" s="129">
        <v>5</v>
      </c>
      <c r="G14" s="147"/>
      <c r="H14" s="95">
        <f t="shared" ref="H14:H16" si="3">F14*G14</f>
        <v>0</v>
      </c>
      <c r="I14" s="148"/>
      <c r="J14" s="95">
        <f t="shared" si="2"/>
        <v>0</v>
      </c>
      <c r="K14" s="21">
        <f t="shared" si="1"/>
        <v>0</v>
      </c>
      <c r="L14" s="185" t="s">
        <v>377</v>
      </c>
    </row>
    <row r="15" spans="1:12" s="100" customFormat="1" ht="182.25" customHeight="1">
      <c r="A15" s="4" t="s">
        <v>53</v>
      </c>
      <c r="B15" s="41" t="s">
        <v>37</v>
      </c>
      <c r="C15" s="41" t="s">
        <v>28</v>
      </c>
      <c r="D15" s="33" t="s">
        <v>79</v>
      </c>
      <c r="E15" s="41" t="s">
        <v>42</v>
      </c>
      <c r="F15" s="129">
        <v>10</v>
      </c>
      <c r="G15" s="147"/>
      <c r="H15" s="95">
        <f t="shared" si="3"/>
        <v>0</v>
      </c>
      <c r="I15" s="148"/>
      <c r="J15" s="95">
        <f t="shared" si="2"/>
        <v>0</v>
      </c>
      <c r="K15" s="21">
        <f t="shared" si="1"/>
        <v>0</v>
      </c>
      <c r="L15" s="185" t="s">
        <v>377</v>
      </c>
    </row>
    <row r="16" spans="1:12" s="100" customFormat="1" ht="175.5" customHeight="1">
      <c r="A16" s="4" t="s">
        <v>54</v>
      </c>
      <c r="B16" s="41" t="s">
        <v>38</v>
      </c>
      <c r="C16" s="41" t="s">
        <v>28</v>
      </c>
      <c r="D16" s="33" t="s">
        <v>41</v>
      </c>
      <c r="E16" s="41" t="s">
        <v>34</v>
      </c>
      <c r="F16" s="129">
        <v>3</v>
      </c>
      <c r="G16" s="147"/>
      <c r="H16" s="95">
        <f t="shared" si="3"/>
        <v>0</v>
      </c>
      <c r="I16" s="148"/>
      <c r="J16" s="95">
        <f t="shared" si="2"/>
        <v>0</v>
      </c>
      <c r="K16" s="21">
        <f t="shared" si="1"/>
        <v>0</v>
      </c>
      <c r="L16" s="185" t="s">
        <v>377</v>
      </c>
    </row>
    <row r="17" spans="1:12" s="186" customFormat="1" ht="105" customHeight="1">
      <c r="A17" s="4" t="s">
        <v>55</v>
      </c>
      <c r="B17" s="128" t="s">
        <v>30</v>
      </c>
      <c r="C17" s="128" t="s">
        <v>28</v>
      </c>
      <c r="D17" s="33" t="s">
        <v>32</v>
      </c>
      <c r="E17" s="128" t="s">
        <v>40</v>
      </c>
      <c r="F17" s="129">
        <v>2</v>
      </c>
      <c r="G17" s="147"/>
      <c r="H17" s="95">
        <f>F17*G17</f>
        <v>0</v>
      </c>
      <c r="I17" s="148"/>
      <c r="J17" s="95">
        <f t="shared" si="2"/>
        <v>0</v>
      </c>
      <c r="K17" s="21">
        <f t="shared" si="1"/>
        <v>0</v>
      </c>
      <c r="L17" s="185" t="s">
        <v>377</v>
      </c>
    </row>
    <row r="18" spans="1:12" s="186" customFormat="1" ht="145.5" customHeight="1">
      <c r="A18" s="4" t="s">
        <v>56</v>
      </c>
      <c r="B18" s="41" t="s">
        <v>29</v>
      </c>
      <c r="C18" s="128" t="s">
        <v>28</v>
      </c>
      <c r="D18" s="33" t="s">
        <v>76</v>
      </c>
      <c r="E18" s="128" t="s">
        <v>35</v>
      </c>
      <c r="F18" s="129">
        <v>2</v>
      </c>
      <c r="G18" s="147"/>
      <c r="H18" s="95">
        <f>F18*G18</f>
        <v>0</v>
      </c>
      <c r="I18" s="148"/>
      <c r="J18" s="95">
        <f t="shared" si="2"/>
        <v>0</v>
      </c>
      <c r="K18" s="21">
        <f t="shared" si="1"/>
        <v>0</v>
      </c>
      <c r="L18" s="185" t="s">
        <v>377</v>
      </c>
    </row>
    <row r="19" spans="1:12" s="186" customFormat="1" ht="200.25" customHeight="1">
      <c r="A19" s="4" t="s">
        <v>57</v>
      </c>
      <c r="B19" s="128" t="str">
        <f>[1]część_1!C9</f>
        <v>Kwas ortofosforowy</v>
      </c>
      <c r="C19" s="128" t="str">
        <f>[1]część_1!D9</f>
        <v>czda</v>
      </c>
      <c r="D19" s="125" t="s">
        <v>80</v>
      </c>
      <c r="E19" s="128" t="str">
        <f>[1]część_1!G9</f>
        <v xml:space="preserve">op. a' 2,5l butelka szklana </v>
      </c>
      <c r="F19" s="128">
        <f>[1]część_1!S9</f>
        <v>2</v>
      </c>
      <c r="G19" s="147"/>
      <c r="H19" s="95">
        <f>F19*G19</f>
        <v>0</v>
      </c>
      <c r="I19" s="148"/>
      <c r="J19" s="95">
        <f t="shared" si="2"/>
        <v>0</v>
      </c>
      <c r="K19" s="21">
        <f t="shared" si="1"/>
        <v>0</v>
      </c>
      <c r="L19" s="185" t="s">
        <v>377</v>
      </c>
    </row>
    <row r="20" spans="1:12" s="186" customFormat="1" ht="66" customHeight="1">
      <c r="A20" s="4" t="s">
        <v>374</v>
      </c>
      <c r="B20" s="41" t="s">
        <v>200</v>
      </c>
      <c r="C20" s="41"/>
      <c r="D20" s="33" t="s">
        <v>201</v>
      </c>
      <c r="E20" s="41" t="s">
        <v>202</v>
      </c>
      <c r="F20" s="129">
        <v>2</v>
      </c>
      <c r="G20" s="147"/>
      <c r="H20" s="95">
        <f>F20*G20</f>
        <v>0</v>
      </c>
      <c r="I20" s="148"/>
      <c r="J20" s="95">
        <f t="shared" si="2"/>
        <v>0</v>
      </c>
      <c r="K20" s="21">
        <f t="shared" si="1"/>
        <v>0</v>
      </c>
      <c r="L20" s="185" t="s">
        <v>377</v>
      </c>
    </row>
    <row r="21" spans="1:12" s="100" customFormat="1" ht="28.5" customHeight="1">
      <c r="A21" s="203" t="s">
        <v>121</v>
      </c>
      <c r="B21" s="204"/>
      <c r="C21" s="204"/>
      <c r="D21" s="204"/>
      <c r="E21" s="204"/>
      <c r="F21" s="205"/>
      <c r="G21" s="18"/>
      <c r="H21" s="16">
        <f>SUM(H12:H20)</f>
        <v>0</v>
      </c>
      <c r="I21" s="16"/>
      <c r="J21" s="16">
        <f>SUM(J12:J20)</f>
        <v>0</v>
      </c>
      <c r="K21" s="16">
        <f>SUM(K12:K20)</f>
        <v>0</v>
      </c>
      <c r="L21" s="187"/>
    </row>
    <row r="22" spans="1:12" s="71" customFormat="1" ht="28.5" customHeight="1">
      <c r="A22" s="20" t="s">
        <v>26</v>
      </c>
      <c r="B22" s="67"/>
      <c r="C22" s="67"/>
      <c r="D22" s="67"/>
      <c r="E22" s="67"/>
      <c r="F22" s="67"/>
      <c r="G22" s="67"/>
      <c r="H22" s="126"/>
      <c r="I22" s="126"/>
      <c r="J22" s="126"/>
      <c r="K22" s="126"/>
      <c r="L22" s="70"/>
    </row>
    <row r="23" spans="1:12" s="90" customFormat="1" ht="22.5" customHeight="1">
      <c r="A23" s="72" t="s">
        <v>18</v>
      </c>
      <c r="B23" s="73" t="s">
        <v>15</v>
      </c>
      <c r="C23" s="88"/>
      <c r="D23" s="88"/>
      <c r="E23" s="88"/>
      <c r="F23" s="67"/>
      <c r="G23" s="67"/>
      <c r="H23" s="68"/>
      <c r="I23" s="69"/>
      <c r="J23" s="68"/>
      <c r="K23" s="68"/>
      <c r="L23" s="89"/>
    </row>
    <row r="24" spans="1:12" s="90" customFormat="1" ht="18.75" customHeight="1">
      <c r="A24" s="75"/>
      <c r="B24" s="91" t="s">
        <v>129</v>
      </c>
      <c r="C24" s="88"/>
      <c r="D24" s="88"/>
      <c r="E24" s="88"/>
      <c r="F24" s="67"/>
      <c r="G24" s="67"/>
      <c r="H24" s="68"/>
      <c r="I24" s="69"/>
      <c r="J24" s="68"/>
      <c r="K24" s="68"/>
      <c r="L24" s="89"/>
    </row>
    <row r="25" spans="1:12" s="90" customFormat="1" ht="28.5" customHeight="1">
      <c r="A25" s="72" t="s">
        <v>17</v>
      </c>
      <c r="B25" s="77" t="s">
        <v>19</v>
      </c>
      <c r="C25" s="78"/>
      <c r="D25" s="78"/>
      <c r="E25" s="79"/>
      <c r="F25" s="67"/>
      <c r="G25" s="67"/>
      <c r="H25" s="68"/>
      <c r="I25" s="69"/>
      <c r="J25" s="68"/>
      <c r="K25" s="68"/>
      <c r="L25" s="89"/>
    </row>
    <row r="26" spans="1:12" s="90" customFormat="1" ht="21.75" customHeight="1">
      <c r="A26" s="72"/>
      <c r="B26" s="74" t="s">
        <v>369</v>
      </c>
      <c r="C26" s="88"/>
      <c r="D26" s="88"/>
      <c r="E26" s="79"/>
      <c r="F26" s="67"/>
      <c r="G26" s="67"/>
      <c r="H26" s="68"/>
      <c r="I26" s="69"/>
      <c r="J26" s="68"/>
      <c r="K26" s="68"/>
      <c r="L26" s="89"/>
    </row>
    <row r="27" spans="1:12" s="90" customFormat="1" ht="28.5" customHeight="1">
      <c r="A27" s="72" t="s">
        <v>20</v>
      </c>
      <c r="B27" s="77" t="s">
        <v>21</v>
      </c>
      <c r="C27" s="78"/>
      <c r="D27" s="78"/>
      <c r="E27" s="79"/>
      <c r="F27" s="67"/>
      <c r="G27" s="67"/>
      <c r="H27" s="68"/>
      <c r="I27" s="69"/>
      <c r="J27" s="68"/>
      <c r="K27" s="68"/>
      <c r="L27" s="89"/>
    </row>
    <row r="28" spans="1:12" s="90" customFormat="1" ht="28.5" customHeight="1">
      <c r="A28" s="92"/>
      <c r="B28" s="91" t="s">
        <v>271</v>
      </c>
      <c r="C28" s="91"/>
      <c r="D28" s="91"/>
      <c r="E28" s="84"/>
      <c r="F28" s="85"/>
      <c r="G28" s="85"/>
      <c r="H28" s="86"/>
      <c r="I28" s="87"/>
      <c r="J28" s="86"/>
      <c r="K28" s="86"/>
      <c r="L28" s="93"/>
    </row>
    <row r="29" spans="1:12" s="90" customFormat="1" ht="28.5" customHeight="1">
      <c r="A29" s="72" t="s">
        <v>22</v>
      </c>
      <c r="B29" s="77" t="s">
        <v>27</v>
      </c>
      <c r="C29" s="78"/>
      <c r="D29" s="78"/>
      <c r="E29" s="79"/>
      <c r="F29" s="67"/>
      <c r="G29" s="67"/>
      <c r="H29" s="68"/>
      <c r="I29" s="69"/>
      <c r="J29" s="68"/>
      <c r="K29" s="68"/>
      <c r="L29" s="89"/>
    </row>
    <row r="30" spans="1:12" s="90" customFormat="1" ht="69" customHeight="1">
      <c r="A30" s="94"/>
      <c r="B30" s="208" t="s">
        <v>23</v>
      </c>
      <c r="C30" s="208"/>
      <c r="D30" s="208"/>
      <c r="E30" s="208"/>
      <c r="F30" s="208"/>
      <c r="G30" s="208"/>
      <c r="H30" s="208"/>
      <c r="I30" s="208"/>
      <c r="J30" s="208"/>
      <c r="K30" s="208"/>
      <c r="L30" s="208"/>
    </row>
    <row r="31" spans="1:12" s="90" customFormat="1" ht="33.75" customHeight="1">
      <c r="A31" s="72"/>
      <c r="B31" s="208" t="s">
        <v>24</v>
      </c>
      <c r="C31" s="208"/>
      <c r="D31" s="208"/>
      <c r="E31" s="208"/>
      <c r="F31" s="208"/>
      <c r="G31" s="208"/>
      <c r="H31" s="208"/>
      <c r="I31" s="208"/>
      <c r="J31" s="208"/>
      <c r="K31" s="208"/>
      <c r="L31" s="208"/>
    </row>
    <row r="32" spans="1:12" ht="16.5">
      <c r="B32" s="7"/>
      <c r="L32"/>
    </row>
    <row r="33" spans="2:12" ht="16.5" customHeight="1">
      <c r="B33" s="201" t="s">
        <v>6</v>
      </c>
      <c r="C33" s="201"/>
      <c r="D33" s="201"/>
      <c r="E33" s="201"/>
      <c r="F33" s="201"/>
      <c r="G33" s="201"/>
      <c r="H33" s="201"/>
      <c r="I33" s="201"/>
      <c r="J33" s="201"/>
      <c r="K33" s="201"/>
      <c r="L33" s="201"/>
    </row>
  </sheetData>
  <mergeCells count="17">
    <mergeCell ref="A3:L3"/>
    <mergeCell ref="A6:L6"/>
    <mergeCell ref="A5:L5"/>
    <mergeCell ref="A8:L8"/>
    <mergeCell ref="G9:G10"/>
    <mergeCell ref="L9:L10"/>
    <mergeCell ref="A9:A10"/>
    <mergeCell ref="B9:E9"/>
    <mergeCell ref="B33:L33"/>
    <mergeCell ref="I9:I10"/>
    <mergeCell ref="J9:J10"/>
    <mergeCell ref="K9:K10"/>
    <mergeCell ref="A21:F21"/>
    <mergeCell ref="F9:F10"/>
    <mergeCell ref="H9:H10"/>
    <mergeCell ref="B30:L30"/>
    <mergeCell ref="B31:L31"/>
  </mergeCells>
  <phoneticPr fontId="32" type="noConversion"/>
  <pageMargins left="0.19685039370078741" right="0.19685039370078741" top="0.94488188976377963" bottom="0.15748031496062992" header="0" footer="0"/>
  <pageSetup paperSize="9" scale="66" fitToHeight="0" orientation="landscape" r:id="rId1"/>
  <headerFooter>
    <oddFooter>&amp;C&amp;P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E3D5B9-A475-45C2-AD36-026AA32D4E35}">
  <sheetPr>
    <pageSetUpPr fitToPage="1"/>
  </sheetPr>
  <dimension ref="A1:L28"/>
  <sheetViews>
    <sheetView topLeftCell="A14" zoomScale="80" zoomScaleNormal="80" workbookViewId="0">
      <selection sqref="A1:L28"/>
    </sheetView>
  </sheetViews>
  <sheetFormatPr defaultRowHeight="15"/>
  <cols>
    <col min="1" max="1" width="8.85546875" customWidth="1"/>
    <col min="2" max="2" width="15.42578125" customWidth="1"/>
    <col min="3" max="3" width="9.5703125" customWidth="1"/>
    <col min="4" max="4" width="74.28515625" customWidth="1"/>
    <col min="5" max="5" width="9.85546875" customWidth="1"/>
    <col min="6" max="6" width="10.7109375" customWidth="1"/>
    <col min="8" max="8" width="10.28515625" customWidth="1"/>
    <col min="9" max="9" width="7" customWidth="1"/>
    <col min="10" max="10" width="11" customWidth="1"/>
    <col min="11" max="11" width="10.85546875" customWidth="1"/>
    <col min="12" max="12" width="58.7109375" style="2" customWidth="1"/>
  </cols>
  <sheetData>
    <row r="1" spans="1:12" s="2" customFormat="1" ht="21" customHeight="1">
      <c r="A1" s="8" t="s">
        <v>74</v>
      </c>
      <c r="B1" s="8"/>
      <c r="C1" s="8"/>
      <c r="D1" s="8"/>
      <c r="E1" s="8"/>
      <c r="F1" s="8"/>
      <c r="G1" s="8"/>
      <c r="H1" s="8"/>
      <c r="I1" s="8"/>
      <c r="J1" s="8"/>
      <c r="K1" s="8"/>
      <c r="L1" s="9" t="s">
        <v>351</v>
      </c>
    </row>
    <row r="2" spans="1:12" s="2" customFormat="1" ht="86.25" customHeight="1">
      <c r="A2" s="8"/>
      <c r="B2" s="8"/>
      <c r="C2" s="8"/>
      <c r="D2" s="8"/>
      <c r="E2" s="8"/>
      <c r="F2" s="8"/>
      <c r="G2" s="8"/>
      <c r="H2" s="8"/>
      <c r="I2" s="8"/>
      <c r="J2" s="8"/>
      <c r="K2" s="8"/>
      <c r="L2" s="9"/>
    </row>
    <row r="3" spans="1:12" s="70" customFormat="1" ht="33.75" customHeight="1">
      <c r="A3" s="209" t="s">
        <v>371</v>
      </c>
      <c r="B3" s="209"/>
      <c r="C3" s="209"/>
      <c r="D3" s="209"/>
      <c r="E3" s="209"/>
      <c r="F3" s="209"/>
      <c r="G3" s="209"/>
      <c r="H3" s="209"/>
      <c r="I3" s="209"/>
      <c r="J3" s="209"/>
      <c r="K3" s="209"/>
      <c r="L3" s="209"/>
    </row>
    <row r="4" spans="1:12" s="70" customFormat="1" ht="33.75" customHeight="1">
      <c r="A4" s="194"/>
      <c r="B4" s="194"/>
      <c r="C4" s="194"/>
      <c r="D4" s="194"/>
      <c r="E4" s="194"/>
      <c r="F4" s="194"/>
      <c r="G4" s="194"/>
      <c r="H4" s="194"/>
      <c r="I4" s="194"/>
      <c r="J4" s="194"/>
      <c r="K4" s="194"/>
      <c r="L4" s="194"/>
    </row>
    <row r="5" spans="1:12" s="2" customFormat="1" ht="22.5" customHeight="1">
      <c r="A5" s="211" t="s">
        <v>3</v>
      </c>
      <c r="B5" s="211"/>
      <c r="C5" s="211"/>
      <c r="D5" s="211"/>
      <c r="E5" s="211"/>
      <c r="F5" s="211"/>
      <c r="G5" s="211"/>
      <c r="H5" s="211"/>
      <c r="I5" s="211"/>
      <c r="J5" s="211"/>
      <c r="K5" s="211"/>
      <c r="L5" s="211"/>
    </row>
    <row r="6" spans="1:12" s="2" customFormat="1" ht="93.75" customHeight="1">
      <c r="A6" s="210" t="s">
        <v>83</v>
      </c>
      <c r="B6" s="210"/>
      <c r="C6" s="210"/>
      <c r="D6" s="210"/>
      <c r="E6" s="210"/>
      <c r="F6" s="210"/>
      <c r="G6" s="210"/>
      <c r="H6" s="210"/>
      <c r="I6" s="210"/>
      <c r="J6" s="210"/>
      <c r="K6" s="210"/>
      <c r="L6" s="210"/>
    </row>
    <row r="7" spans="1:12" ht="19.5" customHeight="1">
      <c r="L7" s="31" t="s">
        <v>5</v>
      </c>
    </row>
    <row r="8" spans="1:12" ht="25.9" customHeight="1">
      <c r="A8" s="212" t="s">
        <v>352</v>
      </c>
      <c r="B8" s="212"/>
      <c r="C8" s="212"/>
      <c r="D8" s="212"/>
      <c r="E8" s="212"/>
      <c r="F8" s="212"/>
      <c r="G8" s="212"/>
      <c r="H8" s="212"/>
      <c r="I8" s="212"/>
      <c r="J8" s="212"/>
      <c r="K8" s="212"/>
      <c r="L8" s="212"/>
    </row>
    <row r="9" spans="1:12" ht="26.25" customHeight="1">
      <c r="A9" s="202" t="s">
        <v>1</v>
      </c>
      <c r="B9" s="214" t="s">
        <v>0</v>
      </c>
      <c r="C9" s="214"/>
      <c r="D9" s="214"/>
      <c r="E9" s="214"/>
      <c r="F9" s="206" t="s">
        <v>9</v>
      </c>
      <c r="G9" s="206" t="s">
        <v>10</v>
      </c>
      <c r="H9" s="202" t="s">
        <v>11</v>
      </c>
      <c r="I9" s="202" t="s">
        <v>4</v>
      </c>
      <c r="J9" s="202" t="s">
        <v>12</v>
      </c>
      <c r="K9" s="202" t="s">
        <v>13</v>
      </c>
      <c r="L9" s="213" t="s">
        <v>16</v>
      </c>
    </row>
    <row r="10" spans="1:12" ht="92.25" customHeight="1">
      <c r="A10" s="202"/>
      <c r="B10" s="158" t="s">
        <v>2</v>
      </c>
      <c r="C10" s="158" t="s">
        <v>8</v>
      </c>
      <c r="D10" s="158" t="s">
        <v>25</v>
      </c>
      <c r="E10" s="158" t="s">
        <v>14</v>
      </c>
      <c r="F10" s="207"/>
      <c r="G10" s="207"/>
      <c r="H10" s="202"/>
      <c r="I10" s="202"/>
      <c r="J10" s="202"/>
      <c r="K10" s="202"/>
      <c r="L10" s="213"/>
    </row>
    <row r="11" spans="1:12" ht="13.5">
      <c r="A11" s="10">
        <v>1</v>
      </c>
      <c r="B11" s="10">
        <v>2</v>
      </c>
      <c r="C11" s="10">
        <v>3</v>
      </c>
      <c r="D11" s="10">
        <v>4</v>
      </c>
      <c r="E11" s="10">
        <v>5</v>
      </c>
      <c r="F11" s="11">
        <v>6</v>
      </c>
      <c r="G11" s="36">
        <v>7</v>
      </c>
      <c r="H11" s="36">
        <v>8</v>
      </c>
      <c r="I11" s="36">
        <v>9</v>
      </c>
      <c r="J11" s="36">
        <v>10</v>
      </c>
      <c r="K11" s="37">
        <v>11</v>
      </c>
      <c r="L11" s="37">
        <v>12</v>
      </c>
    </row>
    <row r="12" spans="1:12" ht="221.25" customHeight="1">
      <c r="A12" s="4" t="s">
        <v>353</v>
      </c>
      <c r="B12" s="174" t="s">
        <v>354</v>
      </c>
      <c r="C12" s="174" t="s">
        <v>28</v>
      </c>
      <c r="D12" s="175" t="s">
        <v>355</v>
      </c>
      <c r="E12" s="174" t="s">
        <v>356</v>
      </c>
      <c r="F12" s="178">
        <v>15</v>
      </c>
      <c r="G12" s="180"/>
      <c r="H12" s="95">
        <f t="shared" ref="H12" si="0">F12*G12</f>
        <v>0</v>
      </c>
      <c r="I12" s="148"/>
      <c r="J12" s="95">
        <f>H12*I12</f>
        <v>0</v>
      </c>
      <c r="K12" s="21">
        <f t="shared" ref="K12:K14" si="1">H12+J12</f>
        <v>0</v>
      </c>
      <c r="L12" s="185" t="s">
        <v>377</v>
      </c>
    </row>
    <row r="13" spans="1:12" ht="137.25" customHeight="1">
      <c r="A13" s="176" t="s">
        <v>357</v>
      </c>
      <c r="B13" s="4" t="s">
        <v>358</v>
      </c>
      <c r="C13" s="4" t="s">
        <v>28</v>
      </c>
      <c r="D13" s="177" t="s">
        <v>359</v>
      </c>
      <c r="E13" s="174" t="s">
        <v>360</v>
      </c>
      <c r="F13" s="179">
        <v>15</v>
      </c>
      <c r="G13" s="181"/>
      <c r="H13" s="95">
        <f>F13*G13</f>
        <v>0</v>
      </c>
      <c r="I13" s="148"/>
      <c r="J13" s="95">
        <f t="shared" ref="J13:J14" si="2">H13*I13</f>
        <v>0</v>
      </c>
      <c r="K13" s="21">
        <f t="shared" si="1"/>
        <v>0</v>
      </c>
      <c r="L13" s="185" t="s">
        <v>377</v>
      </c>
    </row>
    <row r="14" spans="1:12" ht="69" customHeight="1">
      <c r="A14" s="176" t="s">
        <v>361</v>
      </c>
      <c r="B14" s="4" t="s">
        <v>362</v>
      </c>
      <c r="C14" s="4"/>
      <c r="D14" s="63" t="s">
        <v>363</v>
      </c>
      <c r="E14" s="174" t="s">
        <v>364</v>
      </c>
      <c r="F14" s="163">
        <v>15</v>
      </c>
      <c r="G14" s="147"/>
      <c r="H14" s="95">
        <f t="shared" ref="H14" si="3">F14*G14</f>
        <v>0</v>
      </c>
      <c r="I14" s="148"/>
      <c r="J14" s="95">
        <f t="shared" si="2"/>
        <v>0</v>
      </c>
      <c r="K14" s="21">
        <f t="shared" si="1"/>
        <v>0</v>
      </c>
      <c r="L14" s="185" t="s">
        <v>377</v>
      </c>
    </row>
    <row r="15" spans="1:12" ht="28.5" customHeight="1">
      <c r="A15" s="215" t="s">
        <v>365</v>
      </c>
      <c r="B15" s="216"/>
      <c r="C15" s="216"/>
      <c r="D15" s="216"/>
      <c r="E15" s="216"/>
      <c r="F15" s="217"/>
      <c r="G15" s="18"/>
      <c r="H15" s="16">
        <f>SUM(H12:H14)</f>
        <v>0</v>
      </c>
      <c r="I15" s="16"/>
      <c r="J15" s="16">
        <f>SUM(J12:J14)</f>
        <v>0</v>
      </c>
      <c r="K15" s="16">
        <f>SUM(K12:K14)</f>
        <v>0</v>
      </c>
      <c r="L15" s="15"/>
    </row>
    <row r="16" spans="1:12" s="71" customFormat="1" ht="28.5" customHeight="1">
      <c r="A16" s="20" t="s">
        <v>26</v>
      </c>
      <c r="B16" s="67"/>
      <c r="C16" s="67"/>
      <c r="D16" s="67"/>
      <c r="E16" s="67"/>
      <c r="F16" s="67"/>
      <c r="G16" s="67"/>
      <c r="H16" s="126"/>
      <c r="I16" s="126"/>
      <c r="J16" s="126"/>
      <c r="K16" s="126"/>
      <c r="L16" s="70"/>
    </row>
    <row r="17" spans="1:12" s="90" customFormat="1" ht="22.5" customHeight="1">
      <c r="A17" s="72" t="s">
        <v>18</v>
      </c>
      <c r="B17" s="73" t="s">
        <v>15</v>
      </c>
      <c r="C17" s="88"/>
      <c r="D17" s="88"/>
      <c r="E17" s="88"/>
      <c r="F17" s="67"/>
      <c r="G17" s="67"/>
      <c r="H17" s="68"/>
      <c r="I17" s="69"/>
      <c r="J17" s="68"/>
      <c r="K17" s="68"/>
      <c r="L17" s="89"/>
    </row>
    <row r="18" spans="1:12" s="90" customFormat="1" ht="18.75" customHeight="1">
      <c r="A18" s="75"/>
      <c r="B18" s="91" t="s">
        <v>129</v>
      </c>
      <c r="C18" s="88"/>
      <c r="D18" s="88"/>
      <c r="E18" s="88"/>
      <c r="F18" s="67"/>
      <c r="G18" s="67"/>
      <c r="H18" s="68"/>
      <c r="I18" s="69"/>
      <c r="J18" s="68"/>
      <c r="K18" s="68"/>
      <c r="L18" s="89"/>
    </row>
    <row r="19" spans="1:12" s="90" customFormat="1" ht="28.5" customHeight="1">
      <c r="A19" s="72" t="s">
        <v>17</v>
      </c>
      <c r="B19" s="77" t="s">
        <v>19</v>
      </c>
      <c r="C19" s="78"/>
      <c r="D19" s="78"/>
      <c r="E19" s="79"/>
      <c r="F19" s="67"/>
      <c r="G19" s="67"/>
      <c r="H19" s="68"/>
      <c r="I19" s="69"/>
      <c r="J19" s="68"/>
      <c r="K19" s="68"/>
      <c r="L19" s="89"/>
    </row>
    <row r="20" spans="1:12" s="90" customFormat="1" ht="21.75" customHeight="1">
      <c r="A20" s="72"/>
      <c r="B20" s="74" t="s">
        <v>369</v>
      </c>
      <c r="C20" s="88"/>
      <c r="D20" s="88"/>
      <c r="E20" s="79"/>
      <c r="F20" s="67"/>
      <c r="G20" s="67"/>
      <c r="H20" s="68"/>
      <c r="I20" s="69"/>
      <c r="J20" s="68"/>
      <c r="K20" s="68"/>
      <c r="L20" s="89"/>
    </row>
    <row r="21" spans="1:12" s="90" customFormat="1" ht="28.5" customHeight="1">
      <c r="A21" s="72" t="s">
        <v>20</v>
      </c>
      <c r="B21" s="77" t="s">
        <v>21</v>
      </c>
      <c r="C21" s="78"/>
      <c r="D21" s="78"/>
      <c r="E21" s="79"/>
      <c r="F21" s="67"/>
      <c r="G21" s="67"/>
      <c r="H21" s="68"/>
      <c r="I21" s="69"/>
      <c r="J21" s="68"/>
      <c r="K21" s="68"/>
      <c r="L21" s="89"/>
    </row>
    <row r="22" spans="1:12" s="90" customFormat="1" ht="28.5" customHeight="1">
      <c r="A22" s="92"/>
      <c r="B22" s="91" t="s">
        <v>271</v>
      </c>
      <c r="C22" s="91"/>
      <c r="D22" s="91"/>
      <c r="E22" s="84"/>
      <c r="F22" s="85"/>
      <c r="G22" s="85"/>
      <c r="H22" s="86"/>
      <c r="I22" s="87"/>
      <c r="J22" s="86"/>
      <c r="K22" s="86"/>
      <c r="L22" s="93"/>
    </row>
    <row r="23" spans="1:12" s="90" customFormat="1" ht="28.5" customHeight="1">
      <c r="A23" s="72" t="s">
        <v>22</v>
      </c>
      <c r="B23" s="77" t="s">
        <v>27</v>
      </c>
      <c r="C23" s="78"/>
      <c r="D23" s="78"/>
      <c r="E23" s="79"/>
      <c r="F23" s="67"/>
      <c r="G23" s="67"/>
      <c r="H23" s="68"/>
      <c r="I23" s="69"/>
      <c r="J23" s="68"/>
      <c r="K23" s="68"/>
      <c r="L23" s="89"/>
    </row>
    <row r="24" spans="1:12" s="90" customFormat="1" ht="69" customHeight="1">
      <c r="A24" s="94"/>
      <c r="B24" s="208" t="s">
        <v>23</v>
      </c>
      <c r="C24" s="208"/>
      <c r="D24" s="208"/>
      <c r="E24" s="208"/>
      <c r="F24" s="208"/>
      <c r="G24" s="208"/>
      <c r="H24" s="208"/>
      <c r="I24" s="208"/>
      <c r="J24" s="208"/>
      <c r="K24" s="208"/>
      <c r="L24" s="208"/>
    </row>
    <row r="25" spans="1:12" s="90" customFormat="1" ht="33.75" customHeight="1">
      <c r="A25" s="72"/>
      <c r="B25" s="208" t="s">
        <v>24</v>
      </c>
      <c r="C25" s="208"/>
      <c r="D25" s="208"/>
      <c r="E25" s="208"/>
      <c r="F25" s="208"/>
      <c r="G25" s="208"/>
      <c r="H25" s="208"/>
      <c r="I25" s="208"/>
      <c r="J25" s="208"/>
      <c r="K25" s="208"/>
      <c r="L25" s="208"/>
    </row>
    <row r="26" spans="1:12" ht="16.5" customHeight="1"/>
    <row r="27" spans="1:12" ht="16.5">
      <c r="B27" s="7"/>
      <c r="L27"/>
    </row>
    <row r="28" spans="1:12" ht="16.5" customHeight="1">
      <c r="B28" s="201" t="s">
        <v>6</v>
      </c>
      <c r="C28" s="201"/>
      <c r="D28" s="201"/>
      <c r="E28" s="201"/>
      <c r="F28" s="201"/>
      <c r="G28" s="201"/>
      <c r="H28" s="201"/>
      <c r="I28" s="201"/>
      <c r="J28" s="201"/>
      <c r="K28" s="201"/>
      <c r="L28" s="201"/>
    </row>
  </sheetData>
  <mergeCells count="17">
    <mergeCell ref="B24:L24"/>
    <mergeCell ref="B25:L25"/>
    <mergeCell ref="A3:L3"/>
    <mergeCell ref="B28:L28"/>
    <mergeCell ref="A5:L5"/>
    <mergeCell ref="A6:L6"/>
    <mergeCell ref="A8:L8"/>
    <mergeCell ref="A9:A10"/>
    <mergeCell ref="B9:E9"/>
    <mergeCell ref="F9:F10"/>
    <mergeCell ref="G9:G10"/>
    <mergeCell ref="H9:H10"/>
    <mergeCell ref="I9:I10"/>
    <mergeCell ref="J9:J10"/>
    <mergeCell ref="K9:K10"/>
    <mergeCell ref="L9:L10"/>
    <mergeCell ref="A15:F15"/>
  </mergeCells>
  <pageMargins left="0.19685039370078741" right="0.19685039370078741" top="0.94488188976377963" bottom="0.15748031496062992" header="0" footer="0"/>
  <pageSetup paperSize="9" scale="62" fitToHeight="0" orientation="landscape" r:id="rId1"/>
  <headerFooter>
    <oddFooter>&amp;C&amp;P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L26"/>
  <sheetViews>
    <sheetView topLeftCell="A11" zoomScale="90" zoomScaleNormal="90" workbookViewId="0">
      <selection sqref="A1:L26"/>
    </sheetView>
  </sheetViews>
  <sheetFormatPr defaultRowHeight="12.75"/>
  <cols>
    <col min="1" max="1" width="5.28515625" customWidth="1"/>
    <col min="2" max="2" width="15.42578125" customWidth="1"/>
    <col min="3" max="3" width="9.5703125" customWidth="1"/>
    <col min="4" max="4" width="41.140625" customWidth="1"/>
    <col min="5" max="5" width="11.7109375" customWidth="1"/>
    <col min="6" max="6" width="10.7109375" customWidth="1"/>
    <col min="8" max="8" width="10.28515625" customWidth="1"/>
    <col min="9" max="9" width="7" customWidth="1"/>
    <col min="11" max="11" width="10.85546875" customWidth="1"/>
    <col min="12" max="12" width="63.28515625" customWidth="1"/>
  </cols>
  <sheetData>
    <row r="1" spans="1:12" ht="15.75">
      <c r="A1" s="8" t="s">
        <v>74</v>
      </c>
      <c r="B1" s="8"/>
      <c r="C1" s="8"/>
      <c r="D1" s="8"/>
      <c r="E1" s="8"/>
      <c r="F1" s="8"/>
      <c r="G1" s="8"/>
      <c r="H1" s="8"/>
      <c r="I1" s="8"/>
      <c r="J1" s="8"/>
      <c r="K1" s="8"/>
      <c r="L1" s="9" t="s">
        <v>115</v>
      </c>
    </row>
    <row r="2" spans="1:12" ht="88.5" customHeight="1">
      <c r="A2" s="8"/>
      <c r="B2" s="8"/>
      <c r="C2" s="8"/>
      <c r="D2" s="8"/>
      <c r="E2" s="8"/>
      <c r="F2" s="8"/>
      <c r="G2" s="8"/>
      <c r="H2" s="8"/>
      <c r="I2" s="8"/>
      <c r="J2" s="8"/>
      <c r="K2" s="8"/>
      <c r="L2" s="9"/>
    </row>
    <row r="3" spans="1:12" ht="25.5" customHeight="1">
      <c r="A3" s="209" t="s">
        <v>371</v>
      </c>
      <c r="B3" s="209"/>
      <c r="C3" s="209"/>
      <c r="D3" s="209"/>
      <c r="E3" s="209"/>
      <c r="F3" s="209"/>
      <c r="G3" s="209"/>
      <c r="H3" s="209"/>
      <c r="I3" s="209"/>
      <c r="J3" s="209"/>
      <c r="K3" s="209"/>
      <c r="L3" s="209"/>
    </row>
    <row r="4" spans="1:12" ht="25.5" customHeight="1">
      <c r="A4" s="194"/>
      <c r="B4" s="194"/>
      <c r="C4" s="194"/>
      <c r="D4" s="194"/>
      <c r="E4" s="194"/>
      <c r="F4" s="194"/>
      <c r="G4" s="194"/>
      <c r="H4" s="194"/>
      <c r="I4" s="194"/>
      <c r="J4" s="194"/>
      <c r="K4" s="194"/>
      <c r="L4" s="194"/>
    </row>
    <row r="5" spans="1:12" ht="15.75">
      <c r="A5" s="211" t="s">
        <v>3</v>
      </c>
      <c r="B5" s="211"/>
      <c r="C5" s="211"/>
      <c r="D5" s="211"/>
      <c r="E5" s="211"/>
      <c r="F5" s="211"/>
      <c r="G5" s="211"/>
      <c r="H5" s="211"/>
      <c r="I5" s="211"/>
      <c r="J5" s="211"/>
      <c r="K5" s="211"/>
      <c r="L5" s="211"/>
    </row>
    <row r="6" spans="1:12" ht="95.25" customHeight="1">
      <c r="A6" s="210" t="s">
        <v>82</v>
      </c>
      <c r="B6" s="210"/>
      <c r="C6" s="210"/>
      <c r="D6" s="210"/>
      <c r="E6" s="210"/>
      <c r="F6" s="210"/>
      <c r="G6" s="210"/>
      <c r="H6" s="210"/>
      <c r="I6" s="210"/>
      <c r="J6" s="210"/>
      <c r="K6" s="210"/>
      <c r="L6" s="210"/>
    </row>
    <row r="7" spans="1:12" ht="15">
      <c r="L7" s="31" t="s">
        <v>5</v>
      </c>
    </row>
    <row r="8" spans="1:12" ht="18">
      <c r="A8" s="212" t="s">
        <v>367</v>
      </c>
      <c r="B8" s="212"/>
      <c r="C8" s="212"/>
      <c r="D8" s="212"/>
      <c r="E8" s="212"/>
      <c r="F8" s="212"/>
      <c r="G8" s="212"/>
      <c r="H8" s="212"/>
      <c r="I8" s="212"/>
      <c r="J8" s="212"/>
      <c r="K8" s="212"/>
      <c r="L8" s="212"/>
    </row>
    <row r="9" spans="1:12" ht="18">
      <c r="A9" s="202" t="s">
        <v>1</v>
      </c>
      <c r="B9" s="214" t="s">
        <v>0</v>
      </c>
      <c r="C9" s="214"/>
      <c r="D9" s="214"/>
      <c r="E9" s="214"/>
      <c r="F9" s="206" t="s">
        <v>9</v>
      </c>
      <c r="G9" s="206" t="s">
        <v>10</v>
      </c>
      <c r="H9" s="202" t="s">
        <v>11</v>
      </c>
      <c r="I9" s="202" t="s">
        <v>4</v>
      </c>
      <c r="J9" s="202" t="s">
        <v>12</v>
      </c>
      <c r="K9" s="202" t="s">
        <v>13</v>
      </c>
      <c r="L9" s="213" t="s">
        <v>16</v>
      </c>
    </row>
    <row r="10" spans="1:12" ht="91.5" customHeight="1">
      <c r="A10" s="202"/>
      <c r="B10" s="1" t="s">
        <v>2</v>
      </c>
      <c r="C10" s="1" t="s">
        <v>8</v>
      </c>
      <c r="D10" s="1" t="s">
        <v>25</v>
      </c>
      <c r="E10" s="1" t="s">
        <v>14</v>
      </c>
      <c r="F10" s="207"/>
      <c r="G10" s="207"/>
      <c r="H10" s="202"/>
      <c r="I10" s="202"/>
      <c r="J10" s="202"/>
      <c r="K10" s="202"/>
      <c r="L10" s="213"/>
    </row>
    <row r="11" spans="1:12">
      <c r="A11" s="22">
        <v>1</v>
      </c>
      <c r="B11" s="22">
        <v>2</v>
      </c>
      <c r="C11" s="22">
        <v>3</v>
      </c>
      <c r="D11" s="22">
        <v>4</v>
      </c>
      <c r="E11" s="22">
        <v>5</v>
      </c>
      <c r="F11" s="23">
        <v>6</v>
      </c>
      <c r="G11" s="38">
        <v>7</v>
      </c>
      <c r="H11" s="38">
        <v>8</v>
      </c>
      <c r="I11" s="38">
        <v>9</v>
      </c>
      <c r="J11" s="38">
        <v>10</v>
      </c>
      <c r="K11" s="39">
        <v>11</v>
      </c>
      <c r="L11" s="39">
        <v>12</v>
      </c>
    </row>
    <row r="12" spans="1:12" ht="63.75">
      <c r="A12" s="24" t="s">
        <v>46</v>
      </c>
      <c r="B12" s="41" t="s">
        <v>44</v>
      </c>
      <c r="C12" s="130"/>
      <c r="D12" s="35" t="s">
        <v>81</v>
      </c>
      <c r="E12" s="128" t="s">
        <v>45</v>
      </c>
      <c r="F12" s="129">
        <v>4</v>
      </c>
      <c r="G12" s="147"/>
      <c r="H12" s="95">
        <f>F12*G12</f>
        <v>0</v>
      </c>
      <c r="I12" s="148"/>
      <c r="J12" s="95">
        <f>H12*I12</f>
        <v>0</v>
      </c>
      <c r="K12" s="95">
        <f>H12+J12</f>
        <v>0</v>
      </c>
      <c r="L12" s="185" t="s">
        <v>377</v>
      </c>
    </row>
    <row r="13" spans="1:12" ht="16.5">
      <c r="A13" s="203" t="s">
        <v>122</v>
      </c>
      <c r="B13" s="204"/>
      <c r="C13" s="204"/>
      <c r="D13" s="204"/>
      <c r="E13" s="204"/>
      <c r="F13" s="205"/>
      <c r="G13" s="18"/>
      <c r="H13" s="16">
        <f>SUM(H12:H12)</f>
        <v>0</v>
      </c>
      <c r="I13" s="17"/>
      <c r="J13" s="16">
        <f>SUM(J12:J12)</f>
        <v>0</v>
      </c>
      <c r="K13" s="16">
        <f>SUM(K12:K12)</f>
        <v>0</v>
      </c>
      <c r="L13" s="15"/>
    </row>
    <row r="14" spans="1:12" ht="16.5">
      <c r="A14" s="12"/>
      <c r="B14" s="12"/>
      <c r="C14" s="12"/>
      <c r="D14" s="12"/>
      <c r="E14" s="12"/>
      <c r="F14" s="12"/>
      <c r="G14" s="12"/>
      <c r="H14" s="13"/>
      <c r="I14" s="14"/>
      <c r="J14" s="13"/>
      <c r="K14" s="13"/>
      <c r="L14" s="2"/>
    </row>
    <row r="15" spans="1:12" s="71" customFormat="1" ht="16.5">
      <c r="A15" s="66" t="s">
        <v>26</v>
      </c>
      <c r="B15" s="67"/>
      <c r="C15" s="67"/>
      <c r="D15" s="67"/>
      <c r="E15" s="67"/>
      <c r="F15" s="67"/>
      <c r="G15" s="67"/>
      <c r="H15" s="68"/>
      <c r="I15" s="69"/>
      <c r="J15" s="68"/>
      <c r="K15" s="68"/>
      <c r="L15" s="70"/>
    </row>
    <row r="16" spans="1:12" s="71" customFormat="1" ht="16.5">
      <c r="A16" s="72" t="s">
        <v>18</v>
      </c>
      <c r="B16" s="73" t="s">
        <v>15</v>
      </c>
      <c r="C16" s="74"/>
      <c r="D16" s="74"/>
      <c r="E16" s="74"/>
      <c r="F16" s="67"/>
      <c r="G16" s="67"/>
      <c r="H16" s="68"/>
      <c r="I16" s="69"/>
      <c r="J16" s="68"/>
      <c r="K16" s="68"/>
      <c r="L16" s="70"/>
    </row>
    <row r="17" spans="1:12" s="71" customFormat="1" ht="16.5">
      <c r="A17" s="75"/>
      <c r="B17" s="76" t="s">
        <v>129</v>
      </c>
      <c r="C17" s="74"/>
      <c r="D17" s="74"/>
      <c r="E17" s="74"/>
      <c r="F17" s="67"/>
      <c r="G17" s="67"/>
      <c r="H17" s="68"/>
      <c r="I17" s="69"/>
      <c r="J17" s="68"/>
      <c r="K17" s="68"/>
      <c r="L17" s="70"/>
    </row>
    <row r="18" spans="1:12" s="71" customFormat="1" ht="16.5">
      <c r="A18" s="72" t="s">
        <v>17</v>
      </c>
      <c r="B18" s="77" t="s">
        <v>19</v>
      </c>
      <c r="C18" s="78"/>
      <c r="D18" s="78"/>
      <c r="E18" s="79"/>
      <c r="F18" s="67"/>
      <c r="G18" s="67"/>
      <c r="H18" s="68"/>
      <c r="I18" s="69"/>
      <c r="J18" s="68"/>
      <c r="K18" s="68"/>
      <c r="L18" s="70"/>
    </row>
    <row r="19" spans="1:12" s="71" customFormat="1" ht="16.5">
      <c r="A19" s="72"/>
      <c r="B19" s="74" t="s">
        <v>369</v>
      </c>
      <c r="C19" s="80"/>
      <c r="D19" s="80"/>
      <c r="E19" s="79"/>
      <c r="F19" s="67"/>
      <c r="G19" s="67"/>
      <c r="H19" s="68"/>
      <c r="I19" s="69"/>
      <c r="J19" s="68"/>
      <c r="K19" s="68"/>
      <c r="L19" s="70"/>
    </row>
    <row r="20" spans="1:12" s="71" customFormat="1" ht="16.5">
      <c r="A20" s="72" t="s">
        <v>20</v>
      </c>
      <c r="B20" s="77" t="s">
        <v>21</v>
      </c>
      <c r="C20" s="78"/>
      <c r="D20" s="78"/>
      <c r="E20" s="79"/>
      <c r="F20" s="67"/>
      <c r="G20" s="67"/>
      <c r="H20" s="68"/>
      <c r="I20" s="69"/>
      <c r="J20" s="68"/>
      <c r="K20" s="68"/>
      <c r="L20" s="70"/>
    </row>
    <row r="21" spans="1:12" s="71" customFormat="1" ht="16.5">
      <c r="A21" s="81"/>
      <c r="B21" s="76" t="s">
        <v>375</v>
      </c>
      <c r="C21" s="159"/>
      <c r="D21" s="159"/>
      <c r="E21" s="79"/>
      <c r="F21" s="67"/>
      <c r="G21" s="67"/>
      <c r="H21" s="68"/>
      <c r="I21" s="69"/>
      <c r="J21" s="68"/>
      <c r="K21" s="68"/>
      <c r="L21" s="70"/>
    </row>
    <row r="22" spans="1:12" s="71" customFormat="1" ht="16.5">
      <c r="A22" s="72" t="s">
        <v>22</v>
      </c>
      <c r="B22" s="77" t="s">
        <v>27</v>
      </c>
      <c r="C22" s="78"/>
      <c r="D22" s="78"/>
      <c r="E22" s="79"/>
      <c r="F22" s="67"/>
      <c r="G22" s="67"/>
      <c r="H22" s="68"/>
      <c r="I22" s="69"/>
      <c r="J22" s="68"/>
      <c r="K22" s="68"/>
      <c r="L22" s="70"/>
    </row>
    <row r="23" spans="1:12" s="71" customFormat="1" ht="66.75" customHeight="1">
      <c r="A23" s="82"/>
      <c r="B23" s="218" t="s">
        <v>23</v>
      </c>
      <c r="C23" s="218"/>
      <c r="D23" s="218"/>
      <c r="E23" s="218"/>
      <c r="F23" s="218"/>
      <c r="G23" s="218"/>
      <c r="H23" s="218"/>
      <c r="I23" s="218"/>
      <c r="J23" s="218"/>
      <c r="K23" s="218"/>
      <c r="L23" s="218"/>
    </row>
    <row r="24" spans="1:12" s="71" customFormat="1" ht="47.25" customHeight="1">
      <c r="A24" s="83"/>
      <c r="B24" s="218" t="s">
        <v>24</v>
      </c>
      <c r="C24" s="218"/>
      <c r="D24" s="218"/>
      <c r="E24" s="218"/>
      <c r="F24" s="218"/>
      <c r="G24" s="218"/>
      <c r="H24" s="218"/>
      <c r="I24" s="218"/>
      <c r="J24" s="218"/>
      <c r="K24" s="218"/>
      <c r="L24" s="218"/>
    </row>
    <row r="25" spans="1:12" ht="16.5">
      <c r="B25" s="7"/>
    </row>
    <row r="26" spans="1:12" ht="16.5">
      <c r="B26" s="201" t="s">
        <v>6</v>
      </c>
      <c r="C26" s="201"/>
      <c r="D26" s="201"/>
      <c r="E26" s="201"/>
      <c r="F26" s="201"/>
      <c r="G26" s="201"/>
      <c r="H26" s="201"/>
      <c r="I26" s="201"/>
      <c r="J26" s="201"/>
      <c r="K26" s="201"/>
      <c r="L26" s="201"/>
    </row>
  </sheetData>
  <mergeCells count="17">
    <mergeCell ref="B26:L26"/>
    <mergeCell ref="F9:F10"/>
    <mergeCell ref="G9:G10"/>
    <mergeCell ref="H9:H10"/>
    <mergeCell ref="I9:I10"/>
    <mergeCell ref="J9:J10"/>
    <mergeCell ref="K9:K10"/>
    <mergeCell ref="B9:E9"/>
    <mergeCell ref="L9:L10"/>
    <mergeCell ref="A3:L3"/>
    <mergeCell ref="A13:F13"/>
    <mergeCell ref="B23:L23"/>
    <mergeCell ref="B24:L24"/>
    <mergeCell ref="A5:L5"/>
    <mergeCell ref="A6:L6"/>
    <mergeCell ref="A8:L8"/>
    <mergeCell ref="A9:A10"/>
  </mergeCells>
  <pageMargins left="0.7" right="0.7" top="0.75" bottom="0.75" header="0.3" footer="0.3"/>
  <pageSetup paperSize="9" scale="65" fitToHeight="0" orientation="landscape"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K33"/>
  <sheetViews>
    <sheetView topLeftCell="A15" zoomScaleNormal="100" workbookViewId="0">
      <selection sqref="A1:K30"/>
    </sheetView>
  </sheetViews>
  <sheetFormatPr defaultRowHeight="12.75"/>
  <cols>
    <col min="1" max="1" width="5.28515625" customWidth="1"/>
    <col min="2" max="2" width="24.42578125" customWidth="1"/>
    <col min="3" max="3" width="41.140625" customWidth="1"/>
    <col min="4" max="4" width="10.5703125" customWidth="1"/>
    <col min="5" max="5" width="10.7109375" customWidth="1"/>
    <col min="7" max="7" width="10.28515625" customWidth="1"/>
    <col min="8" max="8" width="7" customWidth="1"/>
    <col min="10" max="10" width="16" customWidth="1"/>
    <col min="11" max="11" width="67.28515625" customWidth="1"/>
  </cols>
  <sheetData>
    <row r="1" spans="1:11" ht="15.75">
      <c r="A1" s="8" t="s">
        <v>74</v>
      </c>
      <c r="B1" s="8"/>
      <c r="C1" s="8"/>
      <c r="D1" s="8"/>
      <c r="E1" s="8"/>
      <c r="F1" s="8"/>
      <c r="G1" s="8"/>
      <c r="H1" s="8"/>
      <c r="I1" s="8"/>
      <c r="J1" s="8"/>
      <c r="K1" s="9" t="s">
        <v>116</v>
      </c>
    </row>
    <row r="2" spans="1:11" ht="111.75" customHeight="1">
      <c r="A2" s="8"/>
      <c r="B2" s="8"/>
      <c r="C2" s="8"/>
      <c r="D2" s="8"/>
      <c r="E2" s="8"/>
      <c r="F2" s="8"/>
      <c r="G2" s="8"/>
      <c r="H2" s="8"/>
      <c r="I2" s="8"/>
      <c r="J2" s="8"/>
      <c r="K2" s="9"/>
    </row>
    <row r="3" spans="1:11" ht="24.75" customHeight="1">
      <c r="A3" s="220" t="s">
        <v>371</v>
      </c>
      <c r="B3" s="220"/>
      <c r="C3" s="220"/>
      <c r="D3" s="220"/>
      <c r="E3" s="220"/>
      <c r="F3" s="220"/>
      <c r="G3" s="220"/>
      <c r="H3" s="220"/>
      <c r="I3" s="220"/>
      <c r="J3" s="220"/>
      <c r="K3" s="220"/>
    </row>
    <row r="4" spans="1:11" ht="24.75" customHeight="1">
      <c r="A4" s="193"/>
      <c r="B4" s="193"/>
      <c r="C4" s="193"/>
      <c r="D4" s="193"/>
      <c r="E4" s="193"/>
      <c r="F4" s="193"/>
      <c r="G4" s="193"/>
      <c r="H4" s="193"/>
      <c r="I4" s="193"/>
      <c r="J4" s="193"/>
      <c r="K4" s="193"/>
    </row>
    <row r="5" spans="1:11" ht="15.75">
      <c r="A5" s="211" t="s">
        <v>3</v>
      </c>
      <c r="B5" s="211"/>
      <c r="C5" s="211"/>
      <c r="D5" s="211"/>
      <c r="E5" s="211"/>
      <c r="F5" s="211"/>
      <c r="G5" s="211"/>
      <c r="H5" s="211"/>
      <c r="I5" s="211"/>
      <c r="J5" s="211"/>
      <c r="K5" s="211"/>
    </row>
    <row r="6" spans="1:11" ht="88.5" customHeight="1">
      <c r="A6" s="219" t="s">
        <v>83</v>
      </c>
      <c r="B6" s="219"/>
      <c r="C6" s="219"/>
      <c r="D6" s="219"/>
      <c r="E6" s="219"/>
      <c r="F6" s="219"/>
      <c r="G6" s="219"/>
      <c r="H6" s="219"/>
      <c r="I6" s="219"/>
      <c r="J6" s="219"/>
      <c r="K6" s="219"/>
    </row>
    <row r="7" spans="1:11" ht="15">
      <c r="A7" s="26"/>
      <c r="B7" s="26"/>
      <c r="C7" s="26"/>
      <c r="D7" s="26"/>
      <c r="E7" s="26"/>
      <c r="F7" s="26"/>
      <c r="G7" s="26"/>
      <c r="H7" s="26"/>
      <c r="I7" s="26"/>
      <c r="J7" s="26"/>
      <c r="K7" s="31" t="s">
        <v>5</v>
      </c>
    </row>
    <row r="8" spans="1:11" ht="18">
      <c r="A8" s="212" t="s">
        <v>77</v>
      </c>
      <c r="B8" s="212"/>
      <c r="C8" s="212"/>
      <c r="D8" s="212"/>
      <c r="E8" s="212"/>
      <c r="F8" s="212"/>
      <c r="G8" s="212"/>
      <c r="H8" s="212"/>
      <c r="I8" s="212"/>
      <c r="J8" s="212"/>
      <c r="K8" s="212"/>
    </row>
    <row r="9" spans="1:11" ht="18">
      <c r="A9" s="202" t="s">
        <v>1</v>
      </c>
      <c r="B9" s="214" t="s">
        <v>0</v>
      </c>
      <c r="C9" s="214"/>
      <c r="D9" s="214"/>
      <c r="E9" s="206" t="s">
        <v>9</v>
      </c>
      <c r="F9" s="206" t="s">
        <v>10</v>
      </c>
      <c r="G9" s="202" t="s">
        <v>11</v>
      </c>
      <c r="H9" s="202" t="s">
        <v>4</v>
      </c>
      <c r="I9" s="202" t="s">
        <v>12</v>
      </c>
      <c r="J9" s="202" t="s">
        <v>13</v>
      </c>
      <c r="K9" s="213" t="s">
        <v>84</v>
      </c>
    </row>
    <row r="10" spans="1:11" ht="89.25" customHeight="1">
      <c r="A10" s="202"/>
      <c r="B10" s="25" t="s">
        <v>2</v>
      </c>
      <c r="C10" s="25" t="s">
        <v>25</v>
      </c>
      <c r="D10" s="25" t="s">
        <v>14</v>
      </c>
      <c r="E10" s="207"/>
      <c r="F10" s="207"/>
      <c r="G10" s="202"/>
      <c r="H10" s="202"/>
      <c r="I10" s="202"/>
      <c r="J10" s="202"/>
      <c r="K10" s="213"/>
    </row>
    <row r="11" spans="1:11" ht="13.5">
      <c r="A11" s="10">
        <v>1</v>
      </c>
      <c r="B11" s="10">
        <v>2</v>
      </c>
      <c r="C11" s="10">
        <v>3</v>
      </c>
      <c r="D11" s="10">
        <v>4</v>
      </c>
      <c r="E11" s="10">
        <v>5</v>
      </c>
      <c r="F11" s="10">
        <v>6</v>
      </c>
      <c r="G11" s="10">
        <v>7</v>
      </c>
      <c r="H11" s="10">
        <v>8</v>
      </c>
      <c r="I11" s="10">
        <v>9</v>
      </c>
      <c r="J11" s="10">
        <v>10</v>
      </c>
      <c r="K11" s="10">
        <v>11</v>
      </c>
    </row>
    <row r="12" spans="1:11" ht="111" customHeight="1">
      <c r="A12" s="24" t="s">
        <v>70</v>
      </c>
      <c r="B12" s="41" t="s">
        <v>58</v>
      </c>
      <c r="C12" s="40" t="s">
        <v>66</v>
      </c>
      <c r="D12" s="4" t="s">
        <v>62</v>
      </c>
      <c r="E12" s="131">
        <v>1</v>
      </c>
      <c r="F12" s="152"/>
      <c r="G12" s="27">
        <f>E12*F12</f>
        <v>0</v>
      </c>
      <c r="H12" s="153"/>
      <c r="I12" s="27">
        <f>G12*H12</f>
        <v>0</v>
      </c>
      <c r="J12" s="27">
        <f>G12+I12</f>
        <v>0</v>
      </c>
      <c r="K12" s="185" t="s">
        <v>377</v>
      </c>
    </row>
    <row r="13" spans="1:11" ht="134.25" customHeight="1">
      <c r="A13" s="24" t="s">
        <v>71</v>
      </c>
      <c r="B13" s="41" t="s">
        <v>59</v>
      </c>
      <c r="C13" s="40" t="s">
        <v>67</v>
      </c>
      <c r="D13" s="4" t="s">
        <v>63</v>
      </c>
      <c r="E13" s="131">
        <v>1</v>
      </c>
      <c r="F13" s="152"/>
      <c r="G13" s="27">
        <f t="shared" ref="G13:G15" si="0">E13*F13</f>
        <v>0</v>
      </c>
      <c r="H13" s="153"/>
      <c r="I13" s="27">
        <f t="shared" ref="I13:I15" si="1">G13*H13</f>
        <v>0</v>
      </c>
      <c r="J13" s="27">
        <f t="shared" ref="J13:J15" si="2">G13+I13</f>
        <v>0</v>
      </c>
      <c r="K13" s="185" t="s">
        <v>377</v>
      </c>
    </row>
    <row r="14" spans="1:11" ht="51">
      <c r="A14" s="24" t="s">
        <v>72</v>
      </c>
      <c r="B14" s="41" t="s">
        <v>60</v>
      </c>
      <c r="C14" s="40" t="s">
        <v>68</v>
      </c>
      <c r="D14" s="4" t="s">
        <v>64</v>
      </c>
      <c r="E14" s="131">
        <v>2</v>
      </c>
      <c r="F14" s="152"/>
      <c r="G14" s="27">
        <f t="shared" si="0"/>
        <v>0</v>
      </c>
      <c r="H14" s="153"/>
      <c r="I14" s="27">
        <f t="shared" si="1"/>
        <v>0</v>
      </c>
      <c r="J14" s="27">
        <f t="shared" si="2"/>
        <v>0</v>
      </c>
      <c r="K14" s="185" t="s">
        <v>377</v>
      </c>
    </row>
    <row r="15" spans="1:11" ht="63.75">
      <c r="A15" s="24" t="s">
        <v>73</v>
      </c>
      <c r="B15" s="41" t="s">
        <v>61</v>
      </c>
      <c r="C15" s="40" t="s">
        <v>69</v>
      </c>
      <c r="D15" s="4" t="s">
        <v>65</v>
      </c>
      <c r="E15" s="131">
        <v>2</v>
      </c>
      <c r="F15" s="152"/>
      <c r="G15" s="27">
        <f t="shared" si="0"/>
        <v>0</v>
      </c>
      <c r="H15" s="153"/>
      <c r="I15" s="27">
        <f t="shared" si="1"/>
        <v>0</v>
      </c>
      <c r="J15" s="27">
        <f t="shared" si="2"/>
        <v>0</v>
      </c>
      <c r="K15" s="185" t="s">
        <v>377</v>
      </c>
    </row>
    <row r="16" spans="1:11" ht="16.5">
      <c r="A16" s="203" t="s">
        <v>123</v>
      </c>
      <c r="B16" s="204"/>
      <c r="C16" s="204"/>
      <c r="D16" s="204"/>
      <c r="E16" s="205"/>
      <c r="F16" s="18"/>
      <c r="G16" s="16">
        <f>SUM(G12:G15)</f>
        <v>0</v>
      </c>
      <c r="H16" s="17"/>
      <c r="I16" s="16">
        <f>SUM(I12:I15)</f>
        <v>0</v>
      </c>
      <c r="J16" s="29">
        <f>SUM(J12:J15)</f>
        <v>0</v>
      </c>
      <c r="K16" s="28"/>
    </row>
    <row r="17" spans="1:11" ht="16.5">
      <c r="A17" s="12"/>
      <c r="B17" s="12"/>
      <c r="C17" s="12"/>
      <c r="D17" s="12"/>
      <c r="E17" s="12"/>
      <c r="F17" s="12"/>
      <c r="G17" s="13"/>
      <c r="H17" s="14"/>
      <c r="I17" s="13"/>
      <c r="J17" s="13"/>
      <c r="K17" s="8"/>
    </row>
    <row r="18" spans="1:11" ht="16.5">
      <c r="A18" s="20" t="s">
        <v>26</v>
      </c>
      <c r="B18" s="12"/>
      <c r="C18" s="12"/>
      <c r="D18" s="12"/>
      <c r="E18" s="12"/>
      <c r="F18" s="12"/>
      <c r="G18" s="13"/>
      <c r="H18" s="14"/>
      <c r="I18" s="13"/>
      <c r="J18" s="13"/>
      <c r="K18" s="8"/>
    </row>
    <row r="19" spans="1:11" s="71" customFormat="1" ht="16.5">
      <c r="A19" s="72" t="s">
        <v>18</v>
      </c>
      <c r="B19" s="73" t="s">
        <v>15</v>
      </c>
      <c r="C19" s="74"/>
      <c r="D19" s="74"/>
      <c r="E19" s="67"/>
      <c r="F19" s="67"/>
      <c r="G19" s="68"/>
      <c r="H19" s="69"/>
      <c r="I19" s="68"/>
      <c r="J19" s="68"/>
      <c r="K19" s="122"/>
    </row>
    <row r="20" spans="1:11" s="71" customFormat="1" ht="16.5">
      <c r="A20" s="75"/>
      <c r="B20" s="76" t="s">
        <v>128</v>
      </c>
      <c r="C20" s="74"/>
      <c r="D20" s="74"/>
      <c r="E20" s="67"/>
      <c r="F20" s="67"/>
      <c r="G20" s="68"/>
      <c r="H20" s="69"/>
      <c r="I20" s="68"/>
      <c r="J20" s="68"/>
      <c r="K20" s="122"/>
    </row>
    <row r="21" spans="1:11" s="71" customFormat="1" ht="16.5">
      <c r="A21" s="72" t="s">
        <v>17</v>
      </c>
      <c r="B21" s="77" t="s">
        <v>19</v>
      </c>
      <c r="C21" s="134"/>
      <c r="D21" s="135"/>
      <c r="E21" s="67"/>
      <c r="F21" s="67"/>
      <c r="G21" s="68"/>
      <c r="H21" s="69"/>
      <c r="I21" s="68"/>
      <c r="J21" s="68"/>
      <c r="K21" s="122"/>
    </row>
    <row r="22" spans="1:11" s="71" customFormat="1" ht="16.5">
      <c r="A22" s="72"/>
      <c r="B22" s="74" t="s">
        <v>369</v>
      </c>
      <c r="C22" s="80"/>
      <c r="D22" s="135"/>
      <c r="E22" s="67"/>
      <c r="F22" s="67"/>
      <c r="G22" s="68"/>
      <c r="H22" s="69"/>
      <c r="I22" s="68"/>
      <c r="J22" s="68"/>
      <c r="K22" s="122"/>
    </row>
    <row r="23" spans="1:11" s="90" customFormat="1" ht="28.5" customHeight="1">
      <c r="A23" s="72" t="s">
        <v>20</v>
      </c>
      <c r="B23" s="77" t="s">
        <v>21</v>
      </c>
      <c r="C23" s="78"/>
      <c r="D23" s="78"/>
      <c r="E23" s="79"/>
      <c r="F23" s="67"/>
      <c r="G23" s="67"/>
      <c r="H23" s="68"/>
      <c r="I23" s="69"/>
      <c r="J23" s="68"/>
      <c r="K23" s="68"/>
    </row>
    <row r="24" spans="1:11" s="90" customFormat="1" ht="28.5" customHeight="1">
      <c r="A24" s="92"/>
      <c r="B24" s="91" t="s">
        <v>271</v>
      </c>
      <c r="C24" s="91"/>
      <c r="D24" s="91"/>
      <c r="E24" s="84"/>
      <c r="F24" s="85"/>
      <c r="G24" s="85"/>
      <c r="H24" s="86"/>
      <c r="I24" s="87"/>
      <c r="J24" s="86"/>
      <c r="K24" s="86"/>
    </row>
    <row r="25" spans="1:11" s="90" customFormat="1" ht="28.5" customHeight="1">
      <c r="A25" s="72" t="s">
        <v>22</v>
      </c>
      <c r="B25" s="77" t="s">
        <v>27</v>
      </c>
      <c r="C25" s="78"/>
      <c r="D25" s="78"/>
      <c r="E25" s="79"/>
      <c r="F25" s="67"/>
      <c r="G25" s="67"/>
      <c r="H25" s="68"/>
      <c r="I25" s="69"/>
      <c r="J25" s="68"/>
      <c r="K25" s="68"/>
    </row>
    <row r="26" spans="1:11" s="90" customFormat="1" ht="69" customHeight="1">
      <c r="A26" s="94"/>
      <c r="B26" s="208" t="s">
        <v>23</v>
      </c>
      <c r="C26" s="208"/>
      <c r="D26" s="208"/>
      <c r="E26" s="208"/>
      <c r="F26" s="208"/>
      <c r="G26" s="208"/>
      <c r="H26" s="208"/>
      <c r="I26" s="208"/>
      <c r="J26" s="208"/>
      <c r="K26" s="208"/>
    </row>
    <row r="27" spans="1:11" s="90" customFormat="1" ht="33.75" customHeight="1">
      <c r="A27" s="72"/>
      <c r="B27" s="208" t="s">
        <v>24</v>
      </c>
      <c r="C27" s="208"/>
      <c r="D27" s="208"/>
      <c r="E27" s="208"/>
      <c r="F27" s="208"/>
      <c r="G27" s="208"/>
      <c r="H27" s="208"/>
      <c r="I27" s="208"/>
      <c r="J27" s="208"/>
      <c r="K27" s="208"/>
    </row>
    <row r="28" spans="1:11" ht="16.5" customHeight="1"/>
    <row r="29" spans="1:11" ht="16.5">
      <c r="B29" s="7"/>
    </row>
    <row r="30" spans="1:11" ht="16.5" customHeight="1">
      <c r="B30" s="201" t="s">
        <v>6</v>
      </c>
      <c r="C30" s="201"/>
      <c r="D30" s="201"/>
      <c r="E30" s="201"/>
      <c r="F30" s="201"/>
      <c r="G30" s="201"/>
      <c r="H30" s="201"/>
      <c r="I30" s="201"/>
      <c r="J30" s="201"/>
      <c r="K30" s="201"/>
    </row>
    <row r="31" spans="1:11" ht="15">
      <c r="K31" s="2"/>
    </row>
    <row r="32" spans="1:11" ht="15">
      <c r="K32" s="2"/>
    </row>
    <row r="33" spans="11:11" ht="15">
      <c r="K33" s="2"/>
    </row>
  </sheetData>
  <mergeCells count="17">
    <mergeCell ref="A3:K3"/>
    <mergeCell ref="A16:E16"/>
    <mergeCell ref="E9:E10"/>
    <mergeCell ref="F9:F10"/>
    <mergeCell ref="G9:G10"/>
    <mergeCell ref="H9:H10"/>
    <mergeCell ref="I9:I10"/>
    <mergeCell ref="J9:J10"/>
    <mergeCell ref="A5:K5"/>
    <mergeCell ref="A8:K8"/>
    <mergeCell ref="A9:A10"/>
    <mergeCell ref="B9:D9"/>
    <mergeCell ref="B26:K26"/>
    <mergeCell ref="B27:K27"/>
    <mergeCell ref="B30:K30"/>
    <mergeCell ref="K9:K10"/>
    <mergeCell ref="A6:K6"/>
  </mergeCells>
  <pageMargins left="0.7" right="0.7" top="0.75" bottom="0.75" header="0.3" footer="0.3"/>
  <pageSetup paperSize="9" scale="63" fitToHeight="0" orientation="landscape"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C31A36-31BF-41A4-A4DC-2344BD40D79D}">
  <sheetPr>
    <pageSetUpPr fitToPage="1"/>
  </sheetPr>
  <dimension ref="A1:K36"/>
  <sheetViews>
    <sheetView topLeftCell="A16" zoomScale="90" zoomScaleNormal="90" workbookViewId="0">
      <selection sqref="A1:K30"/>
    </sheetView>
  </sheetViews>
  <sheetFormatPr defaultRowHeight="12.75"/>
  <cols>
    <col min="1" max="1" width="5.28515625" customWidth="1"/>
    <col min="2" max="2" width="26.5703125" customWidth="1"/>
    <col min="3" max="3" width="53.7109375" customWidth="1"/>
    <col min="5" max="5" width="12.7109375" customWidth="1"/>
    <col min="11" max="11" width="51.42578125" customWidth="1"/>
  </cols>
  <sheetData>
    <row r="1" spans="1:11" ht="15.75">
      <c r="A1" s="8" t="s">
        <v>74</v>
      </c>
      <c r="B1" s="8"/>
      <c r="C1" s="8"/>
      <c r="D1" s="8"/>
      <c r="E1" s="8"/>
      <c r="F1" s="8"/>
      <c r="G1" s="8"/>
      <c r="H1" s="8"/>
      <c r="I1" s="8"/>
      <c r="J1" s="8"/>
      <c r="K1" s="9" t="s">
        <v>117</v>
      </c>
    </row>
    <row r="2" spans="1:11" ht="77.25" customHeight="1">
      <c r="A2" s="8"/>
      <c r="B2" s="127"/>
      <c r="D2" s="8"/>
      <c r="E2" s="8"/>
      <c r="F2" s="8"/>
      <c r="G2" s="8"/>
      <c r="H2" s="8"/>
      <c r="I2" s="8"/>
      <c r="J2" s="8"/>
      <c r="K2" s="8"/>
    </row>
    <row r="3" spans="1:11" ht="42.75" customHeight="1">
      <c r="A3" s="221" t="s">
        <v>376</v>
      </c>
      <c r="B3" s="221"/>
      <c r="C3" s="221"/>
      <c r="D3" s="221"/>
      <c r="E3" s="221"/>
      <c r="F3" s="221"/>
      <c r="G3" s="221"/>
      <c r="H3" s="221"/>
      <c r="I3" s="221"/>
      <c r="J3" s="221"/>
      <c r="K3" s="221"/>
    </row>
    <row r="4" spans="1:11" s="71" customFormat="1" ht="21" customHeight="1">
      <c r="A4" s="192"/>
      <c r="B4" s="192"/>
      <c r="C4" s="192"/>
      <c r="D4" s="192"/>
      <c r="E4" s="192"/>
      <c r="F4" s="192"/>
      <c r="G4" s="192"/>
      <c r="H4" s="192"/>
      <c r="I4" s="192"/>
      <c r="J4" s="192"/>
      <c r="K4" s="192"/>
    </row>
    <row r="5" spans="1:11" ht="15.75">
      <c r="A5" s="224" t="s">
        <v>3</v>
      </c>
      <c r="B5" s="225"/>
      <c r="C5" s="225"/>
      <c r="D5" s="225"/>
      <c r="E5" s="225"/>
      <c r="F5" s="225"/>
      <c r="G5" s="225"/>
      <c r="H5" s="225"/>
      <c r="I5" s="225"/>
      <c r="J5" s="225"/>
      <c r="K5" s="226"/>
    </row>
    <row r="6" spans="1:11" ht="88.5" customHeight="1">
      <c r="A6" s="219" t="s">
        <v>120</v>
      </c>
      <c r="B6" s="219"/>
      <c r="C6" s="219"/>
      <c r="D6" s="219"/>
      <c r="E6" s="219"/>
      <c r="F6" s="219"/>
      <c r="G6" s="219"/>
      <c r="H6" s="219"/>
      <c r="I6" s="219"/>
      <c r="J6" s="219"/>
      <c r="K6" s="219"/>
    </row>
    <row r="7" spans="1:11" s="100" customFormat="1" ht="22.5" customHeight="1">
      <c r="A7" s="98"/>
      <c r="B7" s="98"/>
      <c r="C7" s="98"/>
      <c r="D7" s="98"/>
      <c r="E7" s="98"/>
      <c r="F7" s="98"/>
      <c r="G7" s="98"/>
      <c r="H7" s="98"/>
      <c r="I7" s="98"/>
      <c r="J7" s="98"/>
      <c r="K7" s="99" t="s">
        <v>118</v>
      </c>
    </row>
    <row r="8" spans="1:11" ht="18">
      <c r="A8" s="223" t="s">
        <v>106</v>
      </c>
      <c r="B8" s="223"/>
      <c r="C8" s="223"/>
      <c r="D8" s="223"/>
      <c r="E8" s="223"/>
      <c r="F8" s="223"/>
      <c r="G8" s="223"/>
      <c r="H8" s="223"/>
      <c r="I8" s="223"/>
      <c r="J8" s="223"/>
      <c r="K8" s="223"/>
    </row>
    <row r="9" spans="1:11" ht="18" customHeight="1">
      <c r="A9" s="202" t="s">
        <v>1</v>
      </c>
      <c r="B9" s="214" t="s">
        <v>0</v>
      </c>
      <c r="C9" s="214"/>
      <c r="D9" s="228" t="s">
        <v>14</v>
      </c>
      <c r="E9" s="206" t="s">
        <v>9</v>
      </c>
      <c r="F9" s="206" t="s">
        <v>10</v>
      </c>
      <c r="G9" s="202" t="s">
        <v>11</v>
      </c>
      <c r="H9" s="202" t="s">
        <v>4</v>
      </c>
      <c r="I9" s="202" t="s">
        <v>12</v>
      </c>
      <c r="J9" s="202" t="s">
        <v>13</v>
      </c>
      <c r="K9" s="213" t="s">
        <v>84</v>
      </c>
    </row>
    <row r="10" spans="1:11" ht="79.5" customHeight="1">
      <c r="A10" s="202"/>
      <c r="B10" s="30" t="s">
        <v>2</v>
      </c>
      <c r="C10" s="30" t="s">
        <v>25</v>
      </c>
      <c r="D10" s="229"/>
      <c r="E10" s="207"/>
      <c r="F10" s="207"/>
      <c r="G10" s="202"/>
      <c r="H10" s="202"/>
      <c r="I10" s="202"/>
      <c r="J10" s="202"/>
      <c r="K10" s="213"/>
    </row>
    <row r="11" spans="1:11" ht="13.5">
      <c r="A11" s="10">
        <v>1</v>
      </c>
      <c r="B11" s="10">
        <v>2</v>
      </c>
      <c r="C11" s="10">
        <v>3</v>
      </c>
      <c r="D11" s="10">
        <v>4</v>
      </c>
      <c r="E11" s="10">
        <v>5</v>
      </c>
      <c r="F11" s="44">
        <v>6</v>
      </c>
      <c r="G11" s="44">
        <v>7</v>
      </c>
      <c r="H11" s="44">
        <v>8</v>
      </c>
      <c r="I11" s="44">
        <v>9</v>
      </c>
      <c r="J11" s="45">
        <v>10</v>
      </c>
      <c r="K11" s="45">
        <v>11</v>
      </c>
    </row>
    <row r="12" spans="1:11" ht="82.5" customHeight="1">
      <c r="A12" s="24" t="s">
        <v>107</v>
      </c>
      <c r="B12" s="4" t="s">
        <v>85</v>
      </c>
      <c r="C12" s="63" t="s">
        <v>238</v>
      </c>
      <c r="D12" s="4" t="s">
        <v>224</v>
      </c>
      <c r="E12" s="146">
        <v>1</v>
      </c>
      <c r="F12" s="147"/>
      <c r="G12" s="96">
        <f>E12*F12</f>
        <v>0</v>
      </c>
      <c r="H12" s="148"/>
      <c r="I12" s="96">
        <f>G12*H12</f>
        <v>0</v>
      </c>
      <c r="J12" s="96">
        <f>G12+I12</f>
        <v>0</v>
      </c>
      <c r="K12" s="185" t="s">
        <v>377</v>
      </c>
    </row>
    <row r="13" spans="1:11" ht="56.25" customHeight="1">
      <c r="A13" s="24" t="s">
        <v>108</v>
      </c>
      <c r="B13" s="47" t="s">
        <v>86</v>
      </c>
      <c r="C13" s="63" t="s">
        <v>239</v>
      </c>
      <c r="D13" s="4" t="s">
        <v>224</v>
      </c>
      <c r="E13" s="146">
        <v>1</v>
      </c>
      <c r="F13" s="147"/>
      <c r="G13" s="96">
        <f t="shared" ref="G13:G18" si="0">E13*F13</f>
        <v>0</v>
      </c>
      <c r="H13" s="148"/>
      <c r="I13" s="96">
        <f t="shared" ref="I13:I18" si="1">G13*H13</f>
        <v>0</v>
      </c>
      <c r="J13" s="96">
        <f t="shared" ref="J13:J18" si="2">G13+I13</f>
        <v>0</v>
      </c>
      <c r="K13" s="185" t="s">
        <v>377</v>
      </c>
    </row>
    <row r="14" spans="1:11" ht="54.75" customHeight="1">
      <c r="A14" s="24" t="s">
        <v>109</v>
      </c>
      <c r="B14" s="4" t="s">
        <v>87</v>
      </c>
      <c r="C14" s="64" t="s">
        <v>240</v>
      </c>
      <c r="D14" s="4" t="s">
        <v>225</v>
      </c>
      <c r="E14" s="146">
        <v>1</v>
      </c>
      <c r="F14" s="147"/>
      <c r="G14" s="96">
        <f t="shared" si="0"/>
        <v>0</v>
      </c>
      <c r="H14" s="148"/>
      <c r="I14" s="96">
        <f t="shared" si="1"/>
        <v>0</v>
      </c>
      <c r="J14" s="96">
        <f t="shared" si="2"/>
        <v>0</v>
      </c>
      <c r="K14" s="185" t="s">
        <v>377</v>
      </c>
    </row>
    <row r="15" spans="1:11" ht="51" customHeight="1">
      <c r="A15" s="24" t="s">
        <v>110</v>
      </c>
      <c r="B15" s="4" t="s">
        <v>88</v>
      </c>
      <c r="C15" s="63" t="s">
        <v>241</v>
      </c>
      <c r="D15" s="4" t="s">
        <v>226</v>
      </c>
      <c r="E15" s="146">
        <v>1</v>
      </c>
      <c r="F15" s="147"/>
      <c r="G15" s="96">
        <f t="shared" si="0"/>
        <v>0</v>
      </c>
      <c r="H15" s="148"/>
      <c r="I15" s="96">
        <f t="shared" si="1"/>
        <v>0</v>
      </c>
      <c r="J15" s="96">
        <f t="shared" si="2"/>
        <v>0</v>
      </c>
      <c r="K15" s="185" t="s">
        <v>377</v>
      </c>
    </row>
    <row r="16" spans="1:11" ht="49.5" customHeight="1">
      <c r="A16" s="24" t="s">
        <v>111</v>
      </c>
      <c r="B16" s="4" t="s">
        <v>89</v>
      </c>
      <c r="C16" s="63" t="s">
        <v>242</v>
      </c>
      <c r="D16" s="4" t="s">
        <v>225</v>
      </c>
      <c r="E16" s="146">
        <v>1</v>
      </c>
      <c r="F16" s="147"/>
      <c r="G16" s="96">
        <f t="shared" si="0"/>
        <v>0</v>
      </c>
      <c r="H16" s="148"/>
      <c r="I16" s="96">
        <f t="shared" si="1"/>
        <v>0</v>
      </c>
      <c r="J16" s="96">
        <f t="shared" si="2"/>
        <v>0</v>
      </c>
      <c r="K16" s="185" t="s">
        <v>377</v>
      </c>
    </row>
    <row r="17" spans="1:11" ht="57" customHeight="1">
      <c r="A17" s="24" t="s">
        <v>112</v>
      </c>
      <c r="B17" s="4" t="s">
        <v>90</v>
      </c>
      <c r="C17" s="63" t="s">
        <v>243</v>
      </c>
      <c r="D17" s="4" t="s">
        <v>226</v>
      </c>
      <c r="E17" s="146">
        <v>1</v>
      </c>
      <c r="F17" s="147"/>
      <c r="G17" s="96">
        <f t="shared" si="0"/>
        <v>0</v>
      </c>
      <c r="H17" s="148"/>
      <c r="I17" s="96">
        <f t="shared" si="1"/>
        <v>0</v>
      </c>
      <c r="J17" s="96">
        <f t="shared" si="2"/>
        <v>0</v>
      </c>
      <c r="K17" s="185" t="s">
        <v>377</v>
      </c>
    </row>
    <row r="18" spans="1:11" ht="78.75" customHeight="1">
      <c r="A18" s="24" t="s">
        <v>113</v>
      </c>
      <c r="B18" s="4" t="s">
        <v>91</v>
      </c>
      <c r="C18" s="63" t="s">
        <v>244</v>
      </c>
      <c r="D18" s="4" t="s">
        <v>227</v>
      </c>
      <c r="E18" s="146">
        <v>1</v>
      </c>
      <c r="F18" s="147"/>
      <c r="G18" s="96">
        <f t="shared" si="0"/>
        <v>0</v>
      </c>
      <c r="H18" s="148"/>
      <c r="I18" s="96">
        <f t="shared" si="1"/>
        <v>0</v>
      </c>
      <c r="J18" s="96">
        <f t="shared" si="2"/>
        <v>0</v>
      </c>
      <c r="K18" s="185" t="s">
        <v>377</v>
      </c>
    </row>
    <row r="19" spans="1:11" ht="16.5">
      <c r="A19" s="203" t="s">
        <v>124</v>
      </c>
      <c r="B19" s="204"/>
      <c r="C19" s="204"/>
      <c r="D19" s="204"/>
      <c r="E19" s="205"/>
      <c r="F19" s="48"/>
      <c r="G19" s="29">
        <f>SUM(G12:G18)</f>
        <v>0</v>
      </c>
      <c r="H19" s="29"/>
      <c r="I19" s="29">
        <f t="shared" ref="I19:J19" si="3">SUM(I12:I18)</f>
        <v>0</v>
      </c>
      <c r="J19" s="29">
        <f t="shared" si="3"/>
        <v>0</v>
      </c>
      <c r="K19" s="49"/>
    </row>
    <row r="20" spans="1:11" ht="15.75">
      <c r="A20" s="20" t="s">
        <v>92</v>
      </c>
      <c r="B20" s="42"/>
      <c r="C20" s="42"/>
      <c r="D20" s="42"/>
      <c r="E20" s="42"/>
      <c r="F20" s="42"/>
      <c r="G20" s="51"/>
      <c r="H20" s="52"/>
      <c r="I20" s="51"/>
      <c r="J20" s="51"/>
      <c r="K20" s="43"/>
    </row>
    <row r="21" spans="1:11" ht="15.75">
      <c r="A21" s="19" t="s">
        <v>18</v>
      </c>
      <c r="B21" s="56" t="s">
        <v>93</v>
      </c>
      <c r="C21" s="57"/>
      <c r="D21" s="58"/>
      <c r="E21" s="58"/>
      <c r="F21" s="58"/>
      <c r="G21" s="59"/>
      <c r="H21" s="60"/>
      <c r="I21" s="59"/>
      <c r="J21" s="59"/>
      <c r="K21" s="61"/>
    </row>
    <row r="22" spans="1:11" ht="15.75">
      <c r="A22" s="19" t="s">
        <v>17</v>
      </c>
      <c r="B22" s="56" t="s">
        <v>94</v>
      </c>
      <c r="C22" s="62"/>
      <c r="D22" s="58"/>
      <c r="E22" s="58"/>
      <c r="F22" s="58"/>
      <c r="G22" s="59"/>
      <c r="H22" s="60"/>
      <c r="I22" s="59"/>
      <c r="J22" s="59"/>
      <c r="K22" s="61"/>
    </row>
    <row r="23" spans="1:11" ht="15.75">
      <c r="A23" s="19" t="s">
        <v>20</v>
      </c>
      <c r="B23" s="56" t="s">
        <v>95</v>
      </c>
      <c r="C23" s="62"/>
      <c r="D23" s="58"/>
      <c r="E23" s="58"/>
      <c r="F23" s="58"/>
      <c r="G23" s="59"/>
      <c r="H23" s="60"/>
      <c r="I23" s="59"/>
      <c r="J23" s="59"/>
      <c r="K23" s="61"/>
    </row>
    <row r="24" spans="1:11" ht="15.75">
      <c r="A24" s="19" t="s">
        <v>22</v>
      </c>
      <c r="B24" s="56" t="s">
        <v>27</v>
      </c>
      <c r="C24" s="62"/>
      <c r="D24" s="58"/>
      <c r="E24" s="58"/>
      <c r="F24" s="58"/>
      <c r="G24" s="59"/>
      <c r="H24" s="60"/>
      <c r="I24" s="59"/>
      <c r="J24" s="59"/>
      <c r="K24" s="61"/>
    </row>
    <row r="25" spans="1:11" ht="68.25" customHeight="1">
      <c r="A25" s="55"/>
      <c r="B25" s="227" t="s">
        <v>96</v>
      </c>
      <c r="C25" s="227"/>
      <c r="D25" s="227"/>
      <c r="E25" s="227"/>
      <c r="F25" s="227"/>
      <c r="G25" s="227"/>
      <c r="H25" s="227"/>
      <c r="I25" s="227"/>
      <c r="J25" s="227"/>
      <c r="K25" s="227"/>
    </row>
    <row r="26" spans="1:11" ht="45.75" customHeight="1">
      <c r="A26" s="19"/>
      <c r="B26" s="227" t="s">
        <v>24</v>
      </c>
      <c r="C26" s="227"/>
      <c r="D26" s="227"/>
      <c r="E26" s="227"/>
      <c r="F26" s="227"/>
      <c r="G26" s="227"/>
      <c r="H26" s="227"/>
      <c r="I26" s="227"/>
      <c r="J26" s="227"/>
      <c r="K26" s="227"/>
    </row>
    <row r="27" spans="1:11" ht="35.25" customHeight="1">
      <c r="A27" s="222" t="s">
        <v>215</v>
      </c>
      <c r="B27" s="222"/>
      <c r="C27" s="222"/>
      <c r="D27" s="222"/>
      <c r="E27" s="222"/>
      <c r="F27" s="222"/>
      <c r="G27" s="222"/>
      <c r="H27" s="222"/>
      <c r="I27" s="222"/>
      <c r="J27" s="222"/>
      <c r="K27" s="222"/>
    </row>
    <row r="30" spans="1:11" ht="16.5" customHeight="1">
      <c r="B30" s="201" t="s">
        <v>6</v>
      </c>
      <c r="C30" s="201"/>
      <c r="D30" s="201"/>
      <c r="E30" s="201"/>
      <c r="F30" s="201"/>
      <c r="G30" s="201"/>
      <c r="H30" s="201"/>
      <c r="I30" s="201"/>
      <c r="J30" s="201"/>
      <c r="K30" s="201"/>
    </row>
    <row r="33" spans="2:2">
      <c r="B33" s="119" t="s">
        <v>196</v>
      </c>
    </row>
    <row r="35" spans="2:2">
      <c r="B35" s="120" t="s">
        <v>197</v>
      </c>
    </row>
    <row r="36" spans="2:2">
      <c r="B36" s="121" t="s">
        <v>198</v>
      </c>
    </row>
  </sheetData>
  <mergeCells count="19">
    <mergeCell ref="B30:K30"/>
    <mergeCell ref="K9:K10"/>
    <mergeCell ref="A19:E19"/>
    <mergeCell ref="B25:K25"/>
    <mergeCell ref="B26:K26"/>
    <mergeCell ref="E9:E10"/>
    <mergeCell ref="F9:F10"/>
    <mergeCell ref="G9:G10"/>
    <mergeCell ref="H9:H10"/>
    <mergeCell ref="I9:I10"/>
    <mergeCell ref="J9:J10"/>
    <mergeCell ref="D9:D10"/>
    <mergeCell ref="A3:K3"/>
    <mergeCell ref="A27:K27"/>
    <mergeCell ref="A8:K8"/>
    <mergeCell ref="A9:A10"/>
    <mergeCell ref="B9:C9"/>
    <mergeCell ref="A6:K6"/>
    <mergeCell ref="A5:K5"/>
  </mergeCells>
  <phoneticPr fontId="32" type="noConversion"/>
  <pageMargins left="0.7" right="0.7" top="0.75" bottom="0.75" header="0.3" footer="0.3"/>
  <pageSetup paperSize="9" scale="65" fitToHeight="0" orientation="landscape"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478959-382B-4E1D-8867-B073E83B56BB}">
  <sheetPr>
    <pageSetUpPr fitToPage="1"/>
  </sheetPr>
  <dimension ref="A1:K27"/>
  <sheetViews>
    <sheetView topLeftCell="A13" zoomScale="110" zoomScaleNormal="110" workbookViewId="0">
      <selection sqref="A1:K24"/>
    </sheetView>
  </sheetViews>
  <sheetFormatPr defaultRowHeight="12.75"/>
  <cols>
    <col min="3" max="3" width="47.42578125" customWidth="1"/>
    <col min="5" max="5" width="11.5703125" customWidth="1"/>
    <col min="7" max="7" width="12.5703125" bestFit="1" customWidth="1"/>
    <col min="8" max="8" width="8.7109375" customWidth="1"/>
    <col min="10" max="10" width="12.5703125" bestFit="1" customWidth="1"/>
    <col min="11" max="11" width="48.28515625" customWidth="1"/>
  </cols>
  <sheetData>
    <row r="1" spans="1:11" ht="15.75">
      <c r="A1" s="8" t="s">
        <v>74</v>
      </c>
      <c r="B1" s="8"/>
      <c r="C1" s="8"/>
      <c r="D1" s="8"/>
      <c r="E1" s="8"/>
      <c r="F1" s="8"/>
      <c r="G1" s="8"/>
      <c r="H1" s="8"/>
      <c r="I1" s="8"/>
      <c r="J1" s="8"/>
      <c r="K1" s="9" t="s">
        <v>131</v>
      </c>
    </row>
    <row r="2" spans="1:11" ht="71.25" customHeight="1">
      <c r="A2" s="8"/>
      <c r="B2" s="8"/>
      <c r="C2" s="8"/>
      <c r="D2" s="8"/>
      <c r="E2" s="8"/>
      <c r="F2" s="8"/>
      <c r="G2" s="8"/>
      <c r="H2" s="8"/>
      <c r="I2" s="8"/>
      <c r="J2" s="8"/>
      <c r="K2" s="8"/>
    </row>
    <row r="3" spans="1:11" ht="38.25" customHeight="1">
      <c r="A3" s="221" t="s">
        <v>376</v>
      </c>
      <c r="B3" s="221"/>
      <c r="C3" s="221"/>
      <c r="D3" s="221"/>
      <c r="E3" s="221"/>
      <c r="F3" s="221"/>
      <c r="G3" s="221"/>
      <c r="H3" s="221"/>
      <c r="I3" s="221"/>
      <c r="J3" s="221"/>
      <c r="K3" s="221"/>
    </row>
    <row r="4" spans="1:11" ht="19.5" customHeight="1"/>
    <row r="5" spans="1:11" ht="15.75">
      <c r="A5" s="224" t="s">
        <v>3</v>
      </c>
      <c r="B5" s="225"/>
      <c r="C5" s="225"/>
      <c r="D5" s="225"/>
      <c r="E5" s="225"/>
      <c r="F5" s="225"/>
      <c r="G5" s="225"/>
      <c r="H5" s="225"/>
      <c r="I5" s="225"/>
      <c r="J5" s="225"/>
      <c r="K5" s="226"/>
    </row>
    <row r="6" spans="1:11" ht="88.5" customHeight="1">
      <c r="A6" s="219" t="s">
        <v>120</v>
      </c>
      <c r="B6" s="219"/>
      <c r="C6" s="219"/>
      <c r="D6" s="219"/>
      <c r="E6" s="219"/>
      <c r="F6" s="219"/>
      <c r="G6" s="219"/>
      <c r="H6" s="219"/>
      <c r="I6" s="219"/>
      <c r="J6" s="219"/>
      <c r="K6" s="219"/>
    </row>
    <row r="7" spans="1:11" s="100" customFormat="1" ht="22.5" customHeight="1">
      <c r="A7" s="98"/>
      <c r="B7" s="98"/>
      <c r="C7" s="98"/>
      <c r="D7" s="98"/>
      <c r="E7" s="98"/>
      <c r="F7" s="98"/>
      <c r="G7" s="98"/>
      <c r="H7" s="98"/>
      <c r="I7" s="98"/>
      <c r="J7" s="98"/>
      <c r="K7" s="99" t="s">
        <v>118</v>
      </c>
    </row>
    <row r="8" spans="1:11" ht="18">
      <c r="A8" s="223" t="s">
        <v>119</v>
      </c>
      <c r="B8" s="223"/>
      <c r="C8" s="223"/>
      <c r="D8" s="223"/>
      <c r="E8" s="223"/>
      <c r="F8" s="223"/>
      <c r="G8" s="223"/>
      <c r="H8" s="223"/>
      <c r="I8" s="223"/>
      <c r="J8" s="223"/>
      <c r="K8" s="223"/>
    </row>
    <row r="9" spans="1:11" ht="18">
      <c r="A9" s="202" t="s">
        <v>1</v>
      </c>
      <c r="B9" s="214" t="s">
        <v>0</v>
      </c>
      <c r="C9" s="214"/>
      <c r="D9" s="228" t="s">
        <v>14</v>
      </c>
      <c r="E9" s="206" t="s">
        <v>9</v>
      </c>
      <c r="F9" s="206" t="s">
        <v>10</v>
      </c>
      <c r="G9" s="202" t="s">
        <v>11</v>
      </c>
      <c r="H9" s="202" t="s">
        <v>4</v>
      </c>
      <c r="I9" s="202" t="s">
        <v>12</v>
      </c>
      <c r="J9" s="202" t="s">
        <v>13</v>
      </c>
      <c r="K9" s="213" t="s">
        <v>84</v>
      </c>
    </row>
    <row r="10" spans="1:11" ht="84" customHeight="1">
      <c r="A10" s="202"/>
      <c r="B10" s="30" t="s">
        <v>2</v>
      </c>
      <c r="C10" s="30" t="s">
        <v>25</v>
      </c>
      <c r="D10" s="229"/>
      <c r="E10" s="207"/>
      <c r="F10" s="207"/>
      <c r="G10" s="202"/>
      <c r="H10" s="202"/>
      <c r="I10" s="202"/>
      <c r="J10" s="202"/>
      <c r="K10" s="213"/>
    </row>
    <row r="11" spans="1:11" ht="13.5">
      <c r="A11" s="10">
        <v>1</v>
      </c>
      <c r="B11" s="10">
        <v>2</v>
      </c>
      <c r="C11" s="10">
        <v>3</v>
      </c>
      <c r="D11" s="10">
        <v>4</v>
      </c>
      <c r="E11" s="10">
        <v>5</v>
      </c>
      <c r="F11" s="44">
        <v>6</v>
      </c>
      <c r="G11" s="44">
        <v>7</v>
      </c>
      <c r="H11" s="44">
        <v>8</v>
      </c>
      <c r="I11" s="44">
        <v>9</v>
      </c>
      <c r="J11" s="45">
        <v>10</v>
      </c>
      <c r="K11" s="45">
        <v>11</v>
      </c>
    </row>
    <row r="12" spans="1:11" ht="83.25" customHeight="1">
      <c r="A12" s="24" t="s">
        <v>132</v>
      </c>
      <c r="B12" s="4" t="s">
        <v>97</v>
      </c>
      <c r="C12" s="63" t="s">
        <v>245</v>
      </c>
      <c r="D12" s="4" t="s">
        <v>228</v>
      </c>
      <c r="E12" s="146">
        <v>1</v>
      </c>
      <c r="F12" s="147"/>
      <c r="G12" s="96">
        <f>E12*F12</f>
        <v>0</v>
      </c>
      <c r="H12" s="148"/>
      <c r="I12" s="96">
        <f>G12*H12</f>
        <v>0</v>
      </c>
      <c r="J12" s="46">
        <f>G12+I12</f>
        <v>0</v>
      </c>
      <c r="K12" s="185" t="s">
        <v>377</v>
      </c>
    </row>
    <row r="13" spans="1:11" ht="83.25" customHeight="1">
      <c r="A13" s="24" t="s">
        <v>133</v>
      </c>
      <c r="B13" s="117" t="s">
        <v>98</v>
      </c>
      <c r="C13" s="63" t="s">
        <v>246</v>
      </c>
      <c r="D13" s="4" t="s">
        <v>229</v>
      </c>
      <c r="E13" s="146">
        <v>1</v>
      </c>
      <c r="F13" s="147"/>
      <c r="G13" s="96">
        <f>E13*F13</f>
        <v>0</v>
      </c>
      <c r="H13" s="148"/>
      <c r="I13" s="96">
        <f>G13*H13</f>
        <v>0</v>
      </c>
      <c r="J13" s="46">
        <f>G13+I13</f>
        <v>0</v>
      </c>
      <c r="K13" s="185" t="s">
        <v>377</v>
      </c>
    </row>
    <row r="14" spans="1:11" ht="16.5">
      <c r="A14" s="203" t="s">
        <v>125</v>
      </c>
      <c r="B14" s="204"/>
      <c r="C14" s="204"/>
      <c r="D14" s="204"/>
      <c r="E14" s="205"/>
      <c r="F14" s="48"/>
      <c r="G14" s="29">
        <f>SUM(G12:G13)</f>
        <v>0</v>
      </c>
      <c r="H14" s="29"/>
      <c r="I14" s="29">
        <f t="shared" ref="I14:J14" si="0">SUM(I12:I13)</f>
        <v>0</v>
      </c>
      <c r="J14" s="29">
        <f t="shared" si="0"/>
        <v>0</v>
      </c>
      <c r="K14" s="49"/>
    </row>
    <row r="15" spans="1:11" ht="15.75">
      <c r="A15" s="50" t="s">
        <v>92</v>
      </c>
      <c r="B15" s="42"/>
      <c r="C15" s="42"/>
      <c r="D15" s="42"/>
      <c r="E15" s="42"/>
      <c r="F15" s="42"/>
      <c r="G15" s="51"/>
      <c r="H15" s="52"/>
      <c r="I15" s="51"/>
      <c r="J15" s="51"/>
      <c r="K15" s="43"/>
    </row>
    <row r="16" spans="1:11" ht="15.75">
      <c r="A16" s="19" t="s">
        <v>18</v>
      </c>
      <c r="B16" s="56" t="s">
        <v>93</v>
      </c>
      <c r="C16" s="53"/>
      <c r="D16" s="42"/>
      <c r="E16" s="42"/>
      <c r="F16" s="42"/>
      <c r="G16" s="51"/>
      <c r="H16" s="52"/>
      <c r="I16" s="51"/>
      <c r="J16" s="51"/>
      <c r="K16" s="43"/>
    </row>
    <row r="17" spans="1:11" ht="15.75">
      <c r="A17" s="19" t="s">
        <v>17</v>
      </c>
      <c r="B17" s="56" t="s">
        <v>94</v>
      </c>
      <c r="C17" s="54"/>
      <c r="D17" s="42"/>
      <c r="E17" s="42"/>
      <c r="F17" s="42"/>
      <c r="G17" s="51"/>
      <c r="H17" s="52"/>
      <c r="I17" s="51"/>
      <c r="J17" s="51"/>
      <c r="K17" s="43"/>
    </row>
    <row r="18" spans="1:11" ht="15.75">
      <c r="A18" s="19" t="s">
        <v>20</v>
      </c>
      <c r="B18" s="56" t="s">
        <v>95</v>
      </c>
      <c r="C18" s="54"/>
      <c r="D18" s="42"/>
      <c r="E18" s="42"/>
      <c r="F18" s="42"/>
      <c r="G18" s="51"/>
      <c r="H18" s="52"/>
      <c r="I18" s="51"/>
      <c r="J18" s="51"/>
      <c r="K18" s="43"/>
    </row>
    <row r="19" spans="1:11" ht="15.75">
      <c r="A19" s="19" t="s">
        <v>22</v>
      </c>
      <c r="B19" s="56" t="s">
        <v>27</v>
      </c>
      <c r="C19" s="54"/>
      <c r="D19" s="42"/>
      <c r="E19" s="42"/>
      <c r="F19" s="42"/>
      <c r="G19" s="51"/>
      <c r="H19" s="52"/>
      <c r="I19" s="51"/>
      <c r="J19" s="51"/>
      <c r="K19" s="43"/>
    </row>
    <row r="20" spans="1:11" ht="67.5" customHeight="1">
      <c r="A20" s="55"/>
      <c r="B20" s="227" t="s">
        <v>96</v>
      </c>
      <c r="C20" s="227"/>
      <c r="D20" s="227"/>
      <c r="E20" s="227"/>
      <c r="F20" s="227"/>
      <c r="G20" s="227"/>
      <c r="H20" s="227"/>
      <c r="I20" s="227"/>
      <c r="J20" s="227"/>
      <c r="K20" s="227"/>
    </row>
    <row r="21" spans="1:11" ht="58.5" customHeight="1">
      <c r="A21" s="19"/>
      <c r="B21" s="227" t="s">
        <v>134</v>
      </c>
      <c r="C21" s="227"/>
      <c r="D21" s="227"/>
      <c r="E21" s="227"/>
      <c r="F21" s="227"/>
      <c r="G21" s="227"/>
      <c r="H21" s="227"/>
      <c r="I21" s="227"/>
      <c r="J21" s="227"/>
      <c r="K21" s="227"/>
    </row>
    <row r="22" spans="1:11" ht="32.25" customHeight="1">
      <c r="A22" s="222" t="s">
        <v>199</v>
      </c>
      <c r="B22" s="222"/>
      <c r="C22" s="222"/>
      <c r="D22" s="222"/>
      <c r="E22" s="222"/>
      <c r="F22" s="222"/>
      <c r="G22" s="222"/>
      <c r="H22" s="222"/>
      <c r="I22" s="222"/>
      <c r="J22" s="222"/>
      <c r="K22" s="222"/>
    </row>
    <row r="24" spans="1:11" ht="16.5" customHeight="1">
      <c r="B24" s="201" t="s">
        <v>6</v>
      </c>
      <c r="C24" s="201"/>
      <c r="D24" s="201"/>
      <c r="E24" s="201"/>
      <c r="F24" s="201"/>
      <c r="G24" s="201"/>
      <c r="H24" s="201"/>
      <c r="I24" s="201"/>
      <c r="J24" s="201"/>
      <c r="K24" s="201"/>
    </row>
    <row r="27" spans="1:11" ht="42.75" customHeight="1"/>
  </sheetData>
  <mergeCells count="19">
    <mergeCell ref="B24:K24"/>
    <mergeCell ref="A14:E14"/>
    <mergeCell ref="B20:K20"/>
    <mergeCell ref="B21:K21"/>
    <mergeCell ref="A3:K3"/>
    <mergeCell ref="A22:K22"/>
    <mergeCell ref="A5:K5"/>
    <mergeCell ref="A6:K6"/>
    <mergeCell ref="A8:K8"/>
    <mergeCell ref="A9:A10"/>
    <mergeCell ref="B9:C9"/>
    <mergeCell ref="K9:K10"/>
    <mergeCell ref="E9:E10"/>
    <mergeCell ref="F9:F10"/>
    <mergeCell ref="G9:G10"/>
    <mergeCell ref="H9:H10"/>
    <mergeCell ref="I9:I10"/>
    <mergeCell ref="J9:J10"/>
    <mergeCell ref="D9:D10"/>
  </mergeCells>
  <phoneticPr fontId="32" type="noConversion"/>
  <pageMargins left="0.7" right="0.7" top="0.75" bottom="0.75" header="0.3" footer="0.3"/>
  <pageSetup paperSize="9" scale="71" fitToHeight="0" orientation="landscape"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F26D18-9084-4D8A-848E-50C8FEF5DE80}">
  <sheetPr>
    <pageSetUpPr fitToPage="1"/>
  </sheetPr>
  <dimension ref="A1:L28"/>
  <sheetViews>
    <sheetView topLeftCell="A12" zoomScale="90" zoomScaleNormal="90" workbookViewId="0">
      <selection sqref="A1:K25"/>
    </sheetView>
  </sheetViews>
  <sheetFormatPr defaultRowHeight="12.75"/>
  <cols>
    <col min="1" max="1" width="6.85546875" customWidth="1"/>
    <col min="2" max="2" width="16.7109375" customWidth="1"/>
    <col min="3" max="3" width="53.28515625" customWidth="1"/>
    <col min="5" max="5" width="15.28515625" customWidth="1"/>
    <col min="11" max="11" width="47.28515625" customWidth="1"/>
  </cols>
  <sheetData>
    <row r="1" spans="1:12" s="100" customFormat="1" ht="15.75">
      <c r="A1" s="171" t="s">
        <v>74</v>
      </c>
      <c r="B1" s="171"/>
      <c r="C1" s="171"/>
      <c r="D1" s="171"/>
      <c r="E1" s="171"/>
      <c r="F1" s="171"/>
      <c r="G1" s="171"/>
      <c r="H1" s="171"/>
      <c r="I1" s="171"/>
      <c r="J1" s="171"/>
      <c r="K1" s="173" t="s">
        <v>135</v>
      </c>
    </row>
    <row r="2" spans="1:12" ht="75" customHeight="1">
      <c r="A2" s="8"/>
      <c r="B2" s="8"/>
      <c r="C2" s="8"/>
      <c r="D2" s="8"/>
      <c r="E2" s="8"/>
      <c r="F2" s="8"/>
      <c r="G2" s="8"/>
      <c r="H2" s="8"/>
      <c r="I2" s="8"/>
      <c r="J2" s="8"/>
      <c r="K2" s="8"/>
    </row>
    <row r="3" spans="1:12" ht="38.25" customHeight="1">
      <c r="A3" s="221" t="s">
        <v>376</v>
      </c>
      <c r="B3" s="221"/>
      <c r="C3" s="221"/>
      <c r="D3" s="221"/>
      <c r="E3" s="221"/>
      <c r="F3" s="221"/>
      <c r="G3" s="221"/>
      <c r="H3" s="221"/>
      <c r="I3" s="221"/>
      <c r="J3" s="221"/>
      <c r="K3" s="221"/>
    </row>
    <row r="4" spans="1:12" s="71" customFormat="1" ht="22.5" customHeight="1">
      <c r="A4" s="192"/>
      <c r="B4" s="192"/>
      <c r="C4" s="192"/>
      <c r="D4" s="192"/>
      <c r="E4" s="192"/>
      <c r="F4" s="192"/>
      <c r="G4" s="192"/>
      <c r="H4" s="192"/>
      <c r="I4" s="192"/>
      <c r="J4" s="192"/>
      <c r="K4" s="192"/>
    </row>
    <row r="5" spans="1:12" ht="15.75">
      <c r="A5" s="224" t="s">
        <v>3</v>
      </c>
      <c r="B5" s="225"/>
      <c r="C5" s="225"/>
      <c r="D5" s="225"/>
      <c r="E5" s="225"/>
      <c r="F5" s="225"/>
      <c r="G5" s="225"/>
      <c r="H5" s="225"/>
      <c r="I5" s="225"/>
      <c r="J5" s="225"/>
      <c r="K5" s="226"/>
    </row>
    <row r="6" spans="1:12" ht="88.5" customHeight="1">
      <c r="A6" s="219" t="s">
        <v>120</v>
      </c>
      <c r="B6" s="219"/>
      <c r="C6" s="219"/>
      <c r="D6" s="219"/>
      <c r="E6" s="219"/>
      <c r="F6" s="219"/>
      <c r="G6" s="219"/>
      <c r="H6" s="219"/>
      <c r="I6" s="219"/>
      <c r="J6" s="219"/>
      <c r="K6" s="219"/>
    </row>
    <row r="7" spans="1:12" s="100" customFormat="1" ht="22.5" customHeight="1">
      <c r="A7" s="98"/>
      <c r="B7" s="98"/>
      <c r="C7" s="98"/>
      <c r="D7" s="98"/>
      <c r="E7" s="98"/>
      <c r="F7" s="98"/>
      <c r="G7" s="98"/>
      <c r="H7" s="98"/>
      <c r="I7" s="98"/>
      <c r="J7" s="98"/>
      <c r="K7" s="99" t="s">
        <v>118</v>
      </c>
    </row>
    <row r="8" spans="1:12" ht="18">
      <c r="A8" s="223" t="s">
        <v>130</v>
      </c>
      <c r="B8" s="223"/>
      <c r="C8" s="223"/>
      <c r="D8" s="223"/>
      <c r="E8" s="223"/>
      <c r="F8" s="223"/>
      <c r="G8" s="223"/>
      <c r="H8" s="223"/>
      <c r="I8" s="223"/>
      <c r="J8" s="223"/>
      <c r="K8" s="223"/>
    </row>
    <row r="9" spans="1:12" ht="18" customHeight="1">
      <c r="A9" s="202" t="s">
        <v>1</v>
      </c>
      <c r="B9" s="214" t="s">
        <v>0</v>
      </c>
      <c r="C9" s="214"/>
      <c r="D9" s="228" t="s">
        <v>14</v>
      </c>
      <c r="E9" s="206" t="s">
        <v>9</v>
      </c>
      <c r="F9" s="206" t="s">
        <v>10</v>
      </c>
      <c r="G9" s="202" t="s">
        <v>11</v>
      </c>
      <c r="H9" s="202" t="s">
        <v>4</v>
      </c>
      <c r="I9" s="202" t="s">
        <v>12</v>
      </c>
      <c r="J9" s="202" t="s">
        <v>13</v>
      </c>
      <c r="K9" s="213" t="s">
        <v>84</v>
      </c>
    </row>
    <row r="10" spans="1:12" ht="82.5" customHeight="1">
      <c r="A10" s="202"/>
      <c r="B10" s="30" t="s">
        <v>2</v>
      </c>
      <c r="C10" s="30" t="s">
        <v>25</v>
      </c>
      <c r="D10" s="229"/>
      <c r="E10" s="207"/>
      <c r="F10" s="207"/>
      <c r="G10" s="202"/>
      <c r="H10" s="202"/>
      <c r="I10" s="202"/>
      <c r="J10" s="202"/>
      <c r="K10" s="213"/>
    </row>
    <row r="11" spans="1:12" ht="13.5">
      <c r="A11" s="10">
        <v>1</v>
      </c>
      <c r="B11" s="10">
        <v>2</v>
      </c>
      <c r="C11" s="10">
        <v>3</v>
      </c>
      <c r="D11" s="10">
        <v>4</v>
      </c>
      <c r="E11" s="10">
        <v>5</v>
      </c>
      <c r="F11" s="44">
        <v>6</v>
      </c>
      <c r="G11" s="44">
        <v>7</v>
      </c>
      <c r="H11" s="44">
        <v>8</v>
      </c>
      <c r="I11" s="44">
        <v>9</v>
      </c>
      <c r="J11" s="45">
        <v>10</v>
      </c>
      <c r="K11" s="45">
        <v>11</v>
      </c>
      <c r="L11" s="71"/>
    </row>
    <row r="12" spans="1:12" ht="99" customHeight="1">
      <c r="A12" s="24" t="s">
        <v>247</v>
      </c>
      <c r="B12" s="4" t="s">
        <v>99</v>
      </c>
      <c r="C12" s="63" t="s">
        <v>230</v>
      </c>
      <c r="D12" s="4" t="s">
        <v>62</v>
      </c>
      <c r="E12" s="146">
        <v>1</v>
      </c>
      <c r="F12" s="147"/>
      <c r="G12" s="96">
        <f>E12*F12</f>
        <v>0</v>
      </c>
      <c r="H12" s="148"/>
      <c r="I12" s="96">
        <f>G12*H12</f>
        <v>0</v>
      </c>
      <c r="J12" s="96">
        <f>G12+I12</f>
        <v>0</v>
      </c>
      <c r="K12" s="185" t="s">
        <v>377</v>
      </c>
      <c r="L12" s="71"/>
    </row>
    <row r="13" spans="1:12" ht="109.5" customHeight="1">
      <c r="A13" s="24" t="s">
        <v>248</v>
      </c>
      <c r="B13" s="118" t="s">
        <v>100</v>
      </c>
      <c r="C13" s="63" t="s">
        <v>231</v>
      </c>
      <c r="D13" s="4" t="s">
        <v>228</v>
      </c>
      <c r="E13" s="146">
        <v>2</v>
      </c>
      <c r="F13" s="147"/>
      <c r="G13" s="96">
        <f>E13*F13</f>
        <v>0</v>
      </c>
      <c r="H13" s="148"/>
      <c r="I13" s="96">
        <f>G13*H13</f>
        <v>0</v>
      </c>
      <c r="J13" s="96">
        <f>G13+I13</f>
        <v>0</v>
      </c>
      <c r="K13" s="185" t="s">
        <v>377</v>
      </c>
      <c r="L13" s="71"/>
    </row>
    <row r="14" spans="1:12" ht="16.5">
      <c r="A14" s="203" t="s">
        <v>126</v>
      </c>
      <c r="B14" s="204"/>
      <c r="C14" s="204"/>
      <c r="D14" s="204"/>
      <c r="E14" s="205"/>
      <c r="F14" s="48"/>
      <c r="G14" s="29">
        <f>SUM(G12:G13)</f>
        <v>0</v>
      </c>
      <c r="H14" s="29"/>
      <c r="I14" s="29">
        <f t="shared" ref="I14" si="0">SUM(I12:I13)</f>
        <v>0</v>
      </c>
      <c r="J14" s="29"/>
      <c r="K14" s="49"/>
    </row>
    <row r="15" spans="1:12" ht="15.75">
      <c r="A15" s="20" t="s">
        <v>92</v>
      </c>
      <c r="B15" s="42"/>
      <c r="C15" s="42"/>
      <c r="D15" s="42"/>
      <c r="E15" s="42"/>
      <c r="F15" s="107"/>
      <c r="G15" s="108"/>
      <c r="H15" s="109"/>
      <c r="I15" s="108"/>
      <c r="J15" s="108"/>
      <c r="K15" s="110"/>
    </row>
    <row r="16" spans="1:12" ht="15.75">
      <c r="A16" s="19" t="s">
        <v>18</v>
      </c>
      <c r="B16" s="56" t="s">
        <v>93</v>
      </c>
      <c r="C16" s="57"/>
      <c r="D16" s="58"/>
      <c r="E16" s="58"/>
      <c r="F16" s="58"/>
      <c r="G16" s="59"/>
      <c r="H16" s="60"/>
      <c r="I16" s="59"/>
      <c r="J16" s="59"/>
      <c r="K16" s="61"/>
    </row>
    <row r="17" spans="1:11" ht="15.75">
      <c r="A17" s="19" t="s">
        <v>17</v>
      </c>
      <c r="B17" s="56" t="s">
        <v>94</v>
      </c>
      <c r="C17" s="62"/>
      <c r="D17" s="58"/>
      <c r="E17" s="58"/>
      <c r="F17" s="58"/>
      <c r="G17" s="59"/>
      <c r="H17" s="60"/>
      <c r="I17" s="59"/>
      <c r="J17" s="59"/>
      <c r="K17" s="61"/>
    </row>
    <row r="18" spans="1:11" ht="15.75">
      <c r="A18" s="19" t="s">
        <v>20</v>
      </c>
      <c r="B18" s="56" t="s">
        <v>95</v>
      </c>
      <c r="C18" s="62"/>
      <c r="D18" s="58"/>
      <c r="E18" s="58"/>
      <c r="F18" s="58"/>
      <c r="G18" s="59"/>
      <c r="H18" s="60"/>
      <c r="I18" s="59"/>
      <c r="J18" s="59"/>
      <c r="K18" s="61"/>
    </row>
    <row r="19" spans="1:11" ht="15.75">
      <c r="A19" s="19" t="s">
        <v>22</v>
      </c>
      <c r="B19" s="56" t="s">
        <v>27</v>
      </c>
      <c r="C19" s="62"/>
      <c r="D19" s="58"/>
      <c r="E19" s="58"/>
      <c r="F19" s="58"/>
      <c r="G19" s="59"/>
      <c r="H19" s="60"/>
      <c r="I19" s="59"/>
      <c r="J19" s="59"/>
      <c r="K19" s="61"/>
    </row>
    <row r="20" spans="1:11" ht="65.25" customHeight="1">
      <c r="A20" s="55"/>
      <c r="B20" s="227" t="s">
        <v>96</v>
      </c>
      <c r="C20" s="227"/>
      <c r="D20" s="227"/>
      <c r="E20" s="227"/>
      <c r="F20" s="227"/>
      <c r="G20" s="227"/>
      <c r="H20" s="227"/>
      <c r="I20" s="227"/>
      <c r="J20" s="227"/>
      <c r="K20" s="227"/>
    </row>
    <row r="21" spans="1:11" ht="39" customHeight="1">
      <c r="A21" s="19"/>
      <c r="B21" s="227" t="s">
        <v>24</v>
      </c>
      <c r="C21" s="227"/>
      <c r="D21" s="227"/>
      <c r="E21" s="227"/>
      <c r="F21" s="227"/>
      <c r="G21" s="227"/>
      <c r="H21" s="227"/>
      <c r="I21" s="227"/>
      <c r="J21" s="227"/>
      <c r="K21" s="227"/>
    </row>
    <row r="22" spans="1:11" ht="49.5" customHeight="1">
      <c r="A22" s="222" t="s">
        <v>199</v>
      </c>
      <c r="B22" s="222"/>
      <c r="C22" s="222"/>
      <c r="D22" s="222"/>
      <c r="E22" s="222"/>
      <c r="F22" s="222"/>
      <c r="G22" s="222"/>
      <c r="H22" s="222"/>
      <c r="I22" s="222"/>
      <c r="J22" s="222"/>
      <c r="K22" s="222"/>
    </row>
    <row r="25" spans="1:11" ht="16.5" customHeight="1">
      <c r="B25" s="201" t="s">
        <v>6</v>
      </c>
      <c r="C25" s="201"/>
      <c r="D25" s="201"/>
      <c r="E25" s="201"/>
      <c r="F25" s="201"/>
      <c r="G25" s="201"/>
      <c r="H25" s="201"/>
      <c r="I25" s="201"/>
      <c r="J25" s="201"/>
      <c r="K25" s="201"/>
    </row>
    <row r="28" spans="1:11" ht="56.25" customHeight="1"/>
  </sheetData>
  <mergeCells count="19">
    <mergeCell ref="B25:K25"/>
    <mergeCell ref="A8:K8"/>
    <mergeCell ref="A9:A10"/>
    <mergeCell ref="B9:C9"/>
    <mergeCell ref="K9:K10"/>
    <mergeCell ref="A14:E14"/>
    <mergeCell ref="B20:K20"/>
    <mergeCell ref="B21:K21"/>
    <mergeCell ref="E9:E10"/>
    <mergeCell ref="F9:F10"/>
    <mergeCell ref="G9:G10"/>
    <mergeCell ref="H9:H10"/>
    <mergeCell ref="I9:I10"/>
    <mergeCell ref="J9:J10"/>
    <mergeCell ref="A3:K3"/>
    <mergeCell ref="A22:K22"/>
    <mergeCell ref="D9:D10"/>
    <mergeCell ref="A5:K5"/>
    <mergeCell ref="A6:K6"/>
  </mergeCells>
  <phoneticPr fontId="32" type="noConversion"/>
  <pageMargins left="0.7" right="0.7" top="0.75" bottom="0.75" header="0.3" footer="0.3"/>
  <pageSetup paperSize="9" scale="69" fitToHeight="0" orientation="landscape"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705AD0-F9B9-4839-A401-FC99C361B2CC}">
  <sheetPr>
    <pageSetUpPr fitToPage="1"/>
  </sheetPr>
  <dimension ref="A1:L31"/>
  <sheetViews>
    <sheetView topLeftCell="A16" zoomScaleNormal="100" workbookViewId="0">
      <selection sqref="A1:K27"/>
    </sheetView>
  </sheetViews>
  <sheetFormatPr defaultRowHeight="12.75"/>
  <cols>
    <col min="2" max="2" width="14.28515625" customWidth="1"/>
    <col min="3" max="3" width="53.7109375" customWidth="1"/>
    <col min="5" max="5" width="10.7109375" customWidth="1"/>
    <col min="11" max="11" width="44.28515625" customWidth="1"/>
  </cols>
  <sheetData>
    <row r="1" spans="1:12" s="100" customFormat="1" ht="15.75">
      <c r="A1" s="171" t="s">
        <v>74</v>
      </c>
      <c r="B1" s="171"/>
      <c r="C1" s="171"/>
      <c r="D1" s="171"/>
      <c r="E1" s="171"/>
      <c r="F1" s="171"/>
      <c r="G1" s="171"/>
      <c r="H1" s="171"/>
      <c r="I1" s="171"/>
      <c r="J1" s="171"/>
      <c r="K1" s="173" t="s">
        <v>142</v>
      </c>
    </row>
    <row r="2" spans="1:12" ht="66" customHeight="1">
      <c r="A2" s="8"/>
      <c r="B2" s="8"/>
      <c r="C2" s="8"/>
      <c r="D2" s="8"/>
      <c r="E2" s="8"/>
      <c r="F2" s="8"/>
      <c r="G2" s="8"/>
      <c r="H2" s="8"/>
      <c r="I2" s="8"/>
      <c r="J2" s="8"/>
      <c r="K2" s="8"/>
    </row>
    <row r="3" spans="1:12" ht="36" customHeight="1">
      <c r="A3" s="221" t="s">
        <v>376</v>
      </c>
      <c r="B3" s="221"/>
      <c r="C3" s="221"/>
      <c r="D3" s="221"/>
      <c r="E3" s="221"/>
      <c r="F3" s="221"/>
      <c r="G3" s="221"/>
      <c r="H3" s="221"/>
      <c r="I3" s="221"/>
      <c r="J3" s="221"/>
      <c r="K3" s="221"/>
    </row>
    <row r="4" spans="1:12" ht="19.5" customHeight="1"/>
    <row r="5" spans="1:12" ht="15.75">
      <c r="A5" s="224" t="s">
        <v>3</v>
      </c>
      <c r="B5" s="225"/>
      <c r="C5" s="225"/>
      <c r="D5" s="225"/>
      <c r="E5" s="225"/>
      <c r="F5" s="225"/>
      <c r="G5" s="225"/>
      <c r="H5" s="225"/>
      <c r="I5" s="225"/>
      <c r="J5" s="225"/>
      <c r="K5" s="226"/>
    </row>
    <row r="6" spans="1:12" ht="88.5" customHeight="1">
      <c r="A6" s="219" t="s">
        <v>120</v>
      </c>
      <c r="B6" s="219"/>
      <c r="C6" s="219"/>
      <c r="D6" s="219"/>
      <c r="E6" s="219"/>
      <c r="F6" s="219"/>
      <c r="G6" s="219"/>
      <c r="H6" s="219"/>
      <c r="I6" s="219"/>
      <c r="J6" s="219"/>
      <c r="K6" s="219"/>
    </row>
    <row r="7" spans="1:12" s="100" customFormat="1" ht="22.5" customHeight="1">
      <c r="A7" s="98"/>
      <c r="B7" s="98"/>
      <c r="C7" s="98"/>
      <c r="D7" s="98"/>
      <c r="E7" s="98"/>
      <c r="F7" s="98"/>
      <c r="G7" s="98"/>
      <c r="H7" s="98"/>
      <c r="I7" s="98"/>
      <c r="J7" s="98"/>
      <c r="K7" s="99" t="s">
        <v>118</v>
      </c>
    </row>
    <row r="8" spans="1:12" ht="18">
      <c r="A8" s="223" t="s">
        <v>136</v>
      </c>
      <c r="B8" s="223"/>
      <c r="C8" s="223"/>
      <c r="D8" s="223"/>
      <c r="E8" s="223"/>
      <c r="F8" s="223"/>
      <c r="G8" s="223"/>
      <c r="H8" s="223"/>
      <c r="I8" s="223"/>
      <c r="J8" s="223"/>
      <c r="K8" s="223"/>
    </row>
    <row r="9" spans="1:12" ht="18">
      <c r="A9" s="202" t="s">
        <v>1</v>
      </c>
      <c r="B9" s="214" t="s">
        <v>0</v>
      </c>
      <c r="C9" s="214"/>
      <c r="D9" s="228" t="s">
        <v>14</v>
      </c>
      <c r="E9" s="206" t="s">
        <v>9</v>
      </c>
      <c r="F9" s="206" t="s">
        <v>10</v>
      </c>
      <c r="G9" s="202" t="s">
        <v>11</v>
      </c>
      <c r="H9" s="202" t="s">
        <v>4</v>
      </c>
      <c r="I9" s="202" t="s">
        <v>12</v>
      </c>
      <c r="J9" s="202" t="s">
        <v>13</v>
      </c>
      <c r="K9" s="213" t="s">
        <v>84</v>
      </c>
    </row>
    <row r="10" spans="1:12" ht="81" customHeight="1">
      <c r="A10" s="202"/>
      <c r="B10" s="30" t="s">
        <v>2</v>
      </c>
      <c r="C10" s="30" t="s">
        <v>25</v>
      </c>
      <c r="D10" s="229"/>
      <c r="E10" s="207"/>
      <c r="F10" s="207"/>
      <c r="G10" s="202"/>
      <c r="H10" s="202"/>
      <c r="I10" s="202"/>
      <c r="J10" s="202"/>
      <c r="K10" s="213"/>
    </row>
    <row r="11" spans="1:12" ht="13.5">
      <c r="A11" s="10">
        <v>1</v>
      </c>
      <c r="B11" s="10">
        <v>2</v>
      </c>
      <c r="C11" s="10">
        <v>3</v>
      </c>
      <c r="D11" s="10">
        <v>4</v>
      </c>
      <c r="E11" s="10">
        <v>5</v>
      </c>
      <c r="F11" s="44">
        <v>6</v>
      </c>
      <c r="G11" s="44">
        <v>7</v>
      </c>
      <c r="H11" s="44">
        <v>8</v>
      </c>
      <c r="I11" s="44">
        <v>9</v>
      </c>
      <c r="J11" s="45">
        <v>10</v>
      </c>
      <c r="K11" s="45">
        <v>11</v>
      </c>
    </row>
    <row r="12" spans="1:12" ht="86.25" customHeight="1">
      <c r="A12" s="24" t="s">
        <v>137</v>
      </c>
      <c r="B12" s="4" t="s">
        <v>101</v>
      </c>
      <c r="C12" s="63" t="s">
        <v>232</v>
      </c>
      <c r="D12" s="4" t="s">
        <v>226</v>
      </c>
      <c r="E12" s="154">
        <v>1</v>
      </c>
      <c r="F12" s="147"/>
      <c r="G12" s="95">
        <f>E12*F12</f>
        <v>0</v>
      </c>
      <c r="H12" s="148"/>
      <c r="I12" s="95">
        <f>G12*H12</f>
        <v>0</v>
      </c>
      <c r="J12" s="95">
        <f>G12+I12</f>
        <v>0</v>
      </c>
      <c r="K12" s="185" t="s">
        <v>377</v>
      </c>
      <c r="L12" s="71"/>
    </row>
    <row r="13" spans="1:12" ht="92.25" customHeight="1">
      <c r="A13" s="24" t="s">
        <v>138</v>
      </c>
      <c r="B13" s="4" t="s">
        <v>102</v>
      </c>
      <c r="C13" s="63" t="s">
        <v>233</v>
      </c>
      <c r="D13" s="4" t="s">
        <v>237</v>
      </c>
      <c r="E13" s="154">
        <v>1</v>
      </c>
      <c r="F13" s="147"/>
      <c r="G13" s="95">
        <f t="shared" ref="G13:G16" si="0">E13*F13</f>
        <v>0</v>
      </c>
      <c r="H13" s="148"/>
      <c r="I13" s="95">
        <f t="shared" ref="I13:I16" si="1">G13*H13</f>
        <v>0</v>
      </c>
      <c r="J13" s="95">
        <f t="shared" ref="J13:J16" si="2">G13+I13</f>
        <v>0</v>
      </c>
      <c r="K13" s="185" t="s">
        <v>377</v>
      </c>
      <c r="L13" s="71"/>
    </row>
    <row r="14" spans="1:12" ht="103.5" customHeight="1">
      <c r="A14" s="24" t="s">
        <v>139</v>
      </c>
      <c r="B14" s="4" t="s">
        <v>103</v>
      </c>
      <c r="C14" s="63" t="s">
        <v>234</v>
      </c>
      <c r="D14" s="4" t="s">
        <v>237</v>
      </c>
      <c r="E14" s="154">
        <v>1</v>
      </c>
      <c r="F14" s="147"/>
      <c r="G14" s="95">
        <f t="shared" si="0"/>
        <v>0</v>
      </c>
      <c r="H14" s="148"/>
      <c r="I14" s="95">
        <f t="shared" si="1"/>
        <v>0</v>
      </c>
      <c r="J14" s="95">
        <f t="shared" si="2"/>
        <v>0</v>
      </c>
      <c r="K14" s="185" t="s">
        <v>377</v>
      </c>
      <c r="L14" s="71"/>
    </row>
    <row r="15" spans="1:12" ht="80.25" customHeight="1">
      <c r="A15" s="24" t="s">
        <v>140</v>
      </c>
      <c r="B15" s="4" t="s">
        <v>104</v>
      </c>
      <c r="C15" s="63" t="s">
        <v>235</v>
      </c>
      <c r="D15" s="4" t="s">
        <v>237</v>
      </c>
      <c r="E15" s="154">
        <v>1</v>
      </c>
      <c r="F15" s="147"/>
      <c r="G15" s="95">
        <f t="shared" si="0"/>
        <v>0</v>
      </c>
      <c r="H15" s="148"/>
      <c r="I15" s="95">
        <f t="shared" si="1"/>
        <v>0</v>
      </c>
      <c r="J15" s="95">
        <f t="shared" si="2"/>
        <v>0</v>
      </c>
      <c r="K15" s="185" t="s">
        <v>377</v>
      </c>
      <c r="L15" s="71"/>
    </row>
    <row r="16" spans="1:12" ht="90.75" customHeight="1">
      <c r="A16" s="24" t="s">
        <v>141</v>
      </c>
      <c r="B16" s="4" t="s">
        <v>105</v>
      </c>
      <c r="C16" s="155" t="s">
        <v>236</v>
      </c>
      <c r="D16" s="4" t="s">
        <v>226</v>
      </c>
      <c r="E16" s="154">
        <v>1</v>
      </c>
      <c r="F16" s="147"/>
      <c r="G16" s="95">
        <f t="shared" si="0"/>
        <v>0</v>
      </c>
      <c r="H16" s="148"/>
      <c r="I16" s="95">
        <f t="shared" si="1"/>
        <v>0</v>
      </c>
      <c r="J16" s="95">
        <f t="shared" si="2"/>
        <v>0</v>
      </c>
      <c r="K16" s="185" t="s">
        <v>377</v>
      </c>
      <c r="L16" s="71"/>
    </row>
    <row r="17" spans="1:12" ht="16.5">
      <c r="A17" s="203" t="s">
        <v>127</v>
      </c>
      <c r="B17" s="204"/>
      <c r="C17" s="204"/>
      <c r="D17" s="204"/>
      <c r="E17" s="205"/>
      <c r="F17" s="48"/>
      <c r="G17" s="29">
        <f>SUM(G12:G16)</f>
        <v>0</v>
      </c>
      <c r="H17" s="29"/>
      <c r="I17" s="29">
        <f t="shared" ref="I17:J17" si="3">SUM(I12:I16)</f>
        <v>0</v>
      </c>
      <c r="J17" s="29">
        <f t="shared" si="3"/>
        <v>0</v>
      </c>
      <c r="K17" s="49"/>
      <c r="L17" s="71"/>
    </row>
    <row r="18" spans="1:12" s="71" customFormat="1" ht="15.75">
      <c r="A18" s="196" t="s">
        <v>92</v>
      </c>
      <c r="B18" s="107"/>
      <c r="C18" s="107"/>
      <c r="D18" s="107"/>
      <c r="E18" s="107"/>
      <c r="F18" s="107"/>
      <c r="G18" s="108"/>
      <c r="H18" s="197"/>
      <c r="I18" s="108"/>
      <c r="J18" s="108"/>
      <c r="K18" s="110"/>
    </row>
    <row r="19" spans="1:12" ht="15.75">
      <c r="A19" s="19" t="s">
        <v>18</v>
      </c>
      <c r="B19" s="56" t="s">
        <v>93</v>
      </c>
      <c r="C19" s="57"/>
      <c r="D19" s="58"/>
      <c r="E19" s="58"/>
      <c r="F19" s="58"/>
      <c r="G19" s="59"/>
      <c r="H19" s="60"/>
      <c r="I19" s="59"/>
      <c r="J19" s="59"/>
      <c r="K19" s="61"/>
    </row>
    <row r="20" spans="1:12" ht="15.75">
      <c r="A20" s="19" t="s">
        <v>17</v>
      </c>
      <c r="B20" s="56" t="s">
        <v>94</v>
      </c>
      <c r="C20" s="62"/>
      <c r="D20" s="58"/>
      <c r="E20" s="58"/>
      <c r="F20" s="58"/>
      <c r="G20" s="59"/>
      <c r="H20" s="60"/>
      <c r="I20" s="59"/>
      <c r="J20" s="59"/>
      <c r="K20" s="61"/>
    </row>
    <row r="21" spans="1:12" ht="15.75">
      <c r="A21" s="19" t="s">
        <v>20</v>
      </c>
      <c r="B21" s="56" t="s">
        <v>95</v>
      </c>
      <c r="C21" s="62"/>
      <c r="D21" s="58"/>
      <c r="E21" s="58"/>
      <c r="F21" s="58"/>
      <c r="G21" s="59"/>
      <c r="H21" s="60"/>
      <c r="I21" s="59"/>
      <c r="J21" s="59"/>
      <c r="K21" s="61"/>
    </row>
    <row r="22" spans="1:12" ht="15.75">
      <c r="A22" s="19" t="s">
        <v>22</v>
      </c>
      <c r="B22" s="56" t="s">
        <v>27</v>
      </c>
      <c r="C22" s="62"/>
      <c r="D22" s="58"/>
      <c r="E22" s="58"/>
      <c r="F22" s="58"/>
      <c r="G22" s="59"/>
      <c r="H22" s="60"/>
      <c r="I22" s="59"/>
      <c r="J22" s="59"/>
      <c r="K22" s="61"/>
    </row>
    <row r="23" spans="1:12" ht="75" customHeight="1">
      <c r="A23" s="55"/>
      <c r="B23" s="227" t="s">
        <v>96</v>
      </c>
      <c r="C23" s="227"/>
      <c r="D23" s="227"/>
      <c r="E23" s="227"/>
      <c r="F23" s="227"/>
      <c r="G23" s="227"/>
      <c r="H23" s="227"/>
      <c r="I23" s="227"/>
      <c r="J23" s="227"/>
      <c r="K23" s="227"/>
    </row>
    <row r="24" spans="1:12" ht="15.75">
      <c r="A24" s="19"/>
      <c r="B24" s="227" t="s">
        <v>24</v>
      </c>
      <c r="C24" s="227"/>
      <c r="D24" s="227"/>
      <c r="E24" s="227"/>
      <c r="F24" s="227"/>
      <c r="G24" s="227"/>
      <c r="H24" s="227"/>
      <c r="I24" s="227"/>
      <c r="J24" s="227"/>
      <c r="K24" s="227"/>
    </row>
    <row r="25" spans="1:12" ht="36" customHeight="1">
      <c r="A25" s="222" t="s">
        <v>199</v>
      </c>
      <c r="B25" s="222"/>
      <c r="C25" s="222"/>
      <c r="D25" s="222"/>
      <c r="E25" s="222"/>
      <c r="F25" s="222"/>
      <c r="G25" s="222"/>
      <c r="H25" s="222"/>
      <c r="I25" s="222"/>
      <c r="J25" s="222"/>
      <c r="K25" s="222"/>
    </row>
    <row r="27" spans="1:12" ht="16.5" customHeight="1">
      <c r="A27" s="201" t="s">
        <v>6</v>
      </c>
      <c r="B27" s="201"/>
      <c r="C27" s="201"/>
      <c r="D27" s="201"/>
      <c r="E27" s="201"/>
      <c r="F27" s="201"/>
      <c r="G27" s="201"/>
      <c r="H27" s="201"/>
      <c r="I27" s="201"/>
      <c r="J27" s="201"/>
      <c r="K27" s="201"/>
    </row>
    <row r="30" spans="1:12" ht="66.75" customHeight="1"/>
    <row r="31" spans="1:12">
      <c r="E31" s="32"/>
      <c r="F31" s="32"/>
      <c r="G31" s="32"/>
    </row>
  </sheetData>
  <mergeCells count="19">
    <mergeCell ref="A27:K27"/>
    <mergeCell ref="A17:E17"/>
    <mergeCell ref="B23:K23"/>
    <mergeCell ref="B24:K24"/>
    <mergeCell ref="A3:K3"/>
    <mergeCell ref="A25:K25"/>
    <mergeCell ref="A5:K5"/>
    <mergeCell ref="A6:K6"/>
    <mergeCell ref="A8:K8"/>
    <mergeCell ref="A9:A10"/>
    <mergeCell ref="B9:C9"/>
    <mergeCell ref="K9:K10"/>
    <mergeCell ref="E9:E10"/>
    <mergeCell ref="F9:F10"/>
    <mergeCell ref="G9:G10"/>
    <mergeCell ref="H9:H10"/>
    <mergeCell ref="I9:I10"/>
    <mergeCell ref="J9:J10"/>
    <mergeCell ref="D9:D10"/>
  </mergeCells>
  <phoneticPr fontId="32" type="noConversion"/>
  <pageMargins left="0.7" right="0.7" top="0.75" bottom="0.75" header="0.3" footer="0.3"/>
  <pageSetup paperSize="9" scale="71" fitToHeight="0" orientation="landscape"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996EE0-BBAF-435F-ABD9-8B0119D922B9}">
  <sheetPr>
    <pageSetUpPr fitToPage="1"/>
  </sheetPr>
  <dimension ref="A1:L30"/>
  <sheetViews>
    <sheetView topLeftCell="A13" zoomScale="90" zoomScaleNormal="90" workbookViewId="0">
      <selection sqref="A1:L25"/>
    </sheetView>
  </sheetViews>
  <sheetFormatPr defaultRowHeight="12.75"/>
  <cols>
    <col min="1" max="1" width="6.85546875" customWidth="1"/>
    <col min="2" max="2" width="27.28515625" customWidth="1"/>
    <col min="3" max="3" width="11.140625" customWidth="1"/>
    <col min="4" max="4" width="48.42578125" customWidth="1"/>
    <col min="5" max="5" width="13.85546875" customWidth="1"/>
    <col min="6" max="6" width="11.140625" customWidth="1"/>
    <col min="12" max="12" width="47.28515625" customWidth="1"/>
  </cols>
  <sheetData>
    <row r="1" spans="1:12" s="100" customFormat="1" ht="15.75">
      <c r="A1" s="171" t="s">
        <v>74</v>
      </c>
      <c r="B1" s="171"/>
      <c r="C1" s="171"/>
      <c r="D1" s="171"/>
      <c r="E1" s="171"/>
      <c r="F1" s="171"/>
      <c r="G1" s="171"/>
      <c r="H1" s="171"/>
      <c r="I1" s="171"/>
      <c r="J1" s="171"/>
      <c r="K1" s="171"/>
      <c r="L1" s="173" t="s">
        <v>143</v>
      </c>
    </row>
    <row r="2" spans="1:12" ht="72" customHeight="1">
      <c r="A2" s="8"/>
      <c r="B2" s="8"/>
      <c r="C2" s="8"/>
      <c r="D2" s="8"/>
      <c r="E2" s="8"/>
      <c r="F2" s="8"/>
      <c r="G2" s="8"/>
      <c r="H2" s="8"/>
      <c r="I2" s="8"/>
      <c r="J2" s="8"/>
      <c r="K2" s="8"/>
      <c r="L2" s="8"/>
    </row>
    <row r="3" spans="1:12" ht="43.5" customHeight="1">
      <c r="A3" s="221"/>
      <c r="B3" s="221"/>
      <c r="C3" s="221"/>
      <c r="D3" s="221"/>
      <c r="E3" s="221"/>
      <c r="F3" s="221"/>
      <c r="G3" s="221"/>
      <c r="H3" s="221"/>
      <c r="I3" s="221"/>
      <c r="J3" s="221"/>
      <c r="K3" s="221"/>
      <c r="L3" s="221"/>
    </row>
    <row r="4" spans="1:12" ht="21" customHeight="1">
      <c r="A4" s="191"/>
      <c r="B4" s="191"/>
      <c r="C4" s="191"/>
      <c r="D4" s="191"/>
      <c r="E4" s="191"/>
      <c r="F4" s="191"/>
      <c r="G4" s="191"/>
      <c r="H4" s="191"/>
      <c r="I4" s="191"/>
      <c r="J4" s="191"/>
      <c r="K4" s="191"/>
      <c r="L4" s="191"/>
    </row>
    <row r="5" spans="1:12" ht="15.75">
      <c r="A5" s="224" t="s">
        <v>3</v>
      </c>
      <c r="B5" s="225"/>
      <c r="C5" s="225"/>
      <c r="D5" s="225"/>
      <c r="E5" s="225"/>
      <c r="F5" s="225"/>
      <c r="G5" s="225"/>
      <c r="H5" s="225"/>
      <c r="I5" s="225"/>
      <c r="J5" s="225"/>
      <c r="K5" s="225"/>
      <c r="L5" s="226"/>
    </row>
    <row r="6" spans="1:12" ht="88.5" customHeight="1">
      <c r="A6" s="219" t="s">
        <v>156</v>
      </c>
      <c r="B6" s="219"/>
      <c r="C6" s="219"/>
      <c r="D6" s="219"/>
      <c r="E6" s="219"/>
      <c r="F6" s="219"/>
      <c r="G6" s="219"/>
      <c r="H6" s="219"/>
      <c r="I6" s="219"/>
      <c r="J6" s="219"/>
      <c r="K6" s="219"/>
      <c r="L6" s="219"/>
    </row>
    <row r="7" spans="1:12" s="100" customFormat="1" ht="22.5" customHeight="1">
      <c r="A7" s="98"/>
      <c r="B7" s="98"/>
      <c r="C7" s="98"/>
      <c r="D7" s="98"/>
      <c r="E7" s="98"/>
      <c r="F7" s="98"/>
      <c r="G7" s="98"/>
      <c r="H7" s="98"/>
      <c r="I7" s="98"/>
      <c r="J7" s="98"/>
      <c r="K7" s="98"/>
      <c r="L7" s="99" t="s">
        <v>118</v>
      </c>
    </row>
    <row r="8" spans="1:12" ht="18">
      <c r="A8" s="223" t="s">
        <v>144</v>
      </c>
      <c r="B8" s="223"/>
      <c r="C8" s="223"/>
      <c r="D8" s="223"/>
      <c r="E8" s="223"/>
      <c r="F8" s="223"/>
      <c r="G8" s="223"/>
      <c r="H8" s="223"/>
      <c r="I8" s="223"/>
      <c r="J8" s="223"/>
      <c r="K8" s="223"/>
      <c r="L8" s="223"/>
    </row>
    <row r="9" spans="1:12" ht="18" customHeight="1">
      <c r="A9" s="202" t="s">
        <v>1</v>
      </c>
      <c r="B9" s="231" t="s">
        <v>0</v>
      </c>
      <c r="C9" s="232"/>
      <c r="D9" s="233"/>
      <c r="E9" s="228" t="s">
        <v>14</v>
      </c>
      <c r="F9" s="206" t="s">
        <v>9</v>
      </c>
      <c r="G9" s="206" t="s">
        <v>10</v>
      </c>
      <c r="H9" s="202" t="s">
        <v>11</v>
      </c>
      <c r="I9" s="202" t="s">
        <v>4</v>
      </c>
      <c r="J9" s="202" t="s">
        <v>12</v>
      </c>
      <c r="K9" s="202" t="s">
        <v>13</v>
      </c>
      <c r="L9" s="213" t="s">
        <v>16</v>
      </c>
    </row>
    <row r="10" spans="1:12" ht="82.5" customHeight="1">
      <c r="A10" s="202"/>
      <c r="B10" s="101" t="s">
        <v>2</v>
      </c>
      <c r="C10" s="65" t="s">
        <v>8</v>
      </c>
      <c r="D10" s="65" t="s">
        <v>25</v>
      </c>
      <c r="E10" s="229"/>
      <c r="F10" s="207"/>
      <c r="G10" s="207"/>
      <c r="H10" s="202"/>
      <c r="I10" s="202"/>
      <c r="J10" s="202"/>
      <c r="K10" s="202"/>
      <c r="L10" s="213"/>
    </row>
    <row r="11" spans="1:12" ht="13.5">
      <c r="A11" s="10">
        <v>1</v>
      </c>
      <c r="B11" s="102">
        <v>2</v>
      </c>
      <c r="C11" s="103">
        <v>3</v>
      </c>
      <c r="D11" s="10">
        <v>4</v>
      </c>
      <c r="E11" s="10">
        <v>5</v>
      </c>
      <c r="F11" s="10">
        <v>6</v>
      </c>
      <c r="G11" s="44">
        <v>7</v>
      </c>
      <c r="H11" s="44">
        <v>8</v>
      </c>
      <c r="I11" s="44">
        <v>9</v>
      </c>
      <c r="J11" s="44">
        <v>10</v>
      </c>
      <c r="K11" s="45">
        <v>11</v>
      </c>
      <c r="L11" s="45">
        <v>12</v>
      </c>
    </row>
    <row r="12" spans="1:12" ht="87.75" customHeight="1">
      <c r="A12" s="24" t="s">
        <v>145</v>
      </c>
      <c r="B12" s="104" t="s">
        <v>147</v>
      </c>
      <c r="C12" s="104" t="s">
        <v>148</v>
      </c>
      <c r="D12" s="104" t="s">
        <v>151</v>
      </c>
      <c r="E12" s="106" t="s">
        <v>153</v>
      </c>
      <c r="F12" s="105">
        <v>5</v>
      </c>
      <c r="G12" s="147"/>
      <c r="H12" s="96">
        <f>F12*G12</f>
        <v>0</v>
      </c>
      <c r="I12" s="148"/>
      <c r="J12" s="96">
        <f>H12*I12</f>
        <v>0</v>
      </c>
      <c r="K12" s="96">
        <f>H12+J12</f>
        <v>0</v>
      </c>
      <c r="L12" s="185" t="s">
        <v>377</v>
      </c>
    </row>
    <row r="13" spans="1:12" ht="89.25" customHeight="1">
      <c r="A13" s="24" t="s">
        <v>146</v>
      </c>
      <c r="B13" s="104" t="s">
        <v>152</v>
      </c>
      <c r="C13" s="104" t="s">
        <v>150</v>
      </c>
      <c r="D13" s="104" t="s">
        <v>149</v>
      </c>
      <c r="E13" s="104" t="s">
        <v>154</v>
      </c>
      <c r="F13" s="105">
        <v>5</v>
      </c>
      <c r="G13" s="147"/>
      <c r="H13" s="96">
        <f>F13*G13</f>
        <v>0</v>
      </c>
      <c r="I13" s="148"/>
      <c r="J13" s="96">
        <f>H13*I13</f>
        <v>0</v>
      </c>
      <c r="K13" s="96">
        <f>H13+J13</f>
        <v>0</v>
      </c>
      <c r="L13" s="185" t="s">
        <v>377</v>
      </c>
    </row>
    <row r="14" spans="1:12" ht="16.5">
      <c r="A14" s="230" t="s">
        <v>155</v>
      </c>
      <c r="B14" s="230"/>
      <c r="C14" s="230"/>
      <c r="D14" s="230"/>
      <c r="E14" s="230"/>
      <c r="F14" s="230"/>
      <c r="G14" s="48"/>
      <c r="H14" s="29">
        <f>SUM(H12:H13)</f>
        <v>0</v>
      </c>
      <c r="I14" s="29"/>
      <c r="J14" s="29">
        <f t="shared" ref="J14:K14" si="0">SUM(J12:J13)</f>
        <v>0</v>
      </c>
      <c r="K14" s="29">
        <f t="shared" si="0"/>
        <v>0</v>
      </c>
      <c r="L14" s="49"/>
    </row>
    <row r="15" spans="1:12" ht="15.75">
      <c r="A15" s="50" t="s">
        <v>92</v>
      </c>
      <c r="B15" s="50"/>
      <c r="C15" s="42"/>
      <c r="D15" s="42"/>
      <c r="E15" s="42"/>
      <c r="F15" s="42"/>
      <c r="G15" s="42"/>
      <c r="H15" s="108"/>
      <c r="I15" s="198"/>
      <c r="J15" s="108"/>
      <c r="K15" s="108"/>
      <c r="L15" s="43"/>
    </row>
    <row r="16" spans="1:12" ht="15.75">
      <c r="A16" s="19" t="s">
        <v>18</v>
      </c>
      <c r="B16" s="56" t="s">
        <v>93</v>
      </c>
      <c r="C16" s="57"/>
      <c r="D16" s="58"/>
      <c r="E16" s="58"/>
      <c r="F16" s="58"/>
      <c r="G16" s="59"/>
      <c r="H16" s="60"/>
      <c r="I16" s="59"/>
      <c r="J16" s="59"/>
      <c r="K16" s="61"/>
    </row>
    <row r="17" spans="1:12" ht="15.75">
      <c r="A17" s="19" t="s">
        <v>17</v>
      </c>
      <c r="B17" s="56" t="s">
        <v>94</v>
      </c>
      <c r="C17" s="62"/>
      <c r="D17" s="58"/>
      <c r="E17" s="58"/>
      <c r="F17" s="58"/>
      <c r="G17" s="59"/>
      <c r="H17" s="60"/>
      <c r="I17" s="59"/>
      <c r="J17" s="59"/>
      <c r="K17" s="61"/>
    </row>
    <row r="18" spans="1:12" ht="15.75">
      <c r="A18" s="19" t="s">
        <v>20</v>
      </c>
      <c r="B18" s="56" t="s">
        <v>95</v>
      </c>
      <c r="C18" s="62"/>
      <c r="D18" s="58"/>
      <c r="E18" s="58"/>
      <c r="F18" s="58"/>
      <c r="G18" s="59"/>
      <c r="H18" s="60"/>
      <c r="I18" s="59"/>
      <c r="J18" s="59"/>
      <c r="K18" s="61"/>
    </row>
    <row r="19" spans="1:12" ht="15.75">
      <c r="A19" s="19" t="s">
        <v>22</v>
      </c>
      <c r="B19" s="56" t="s">
        <v>27</v>
      </c>
      <c r="C19" s="62"/>
      <c r="D19" s="58"/>
      <c r="E19" s="58"/>
      <c r="F19" s="58"/>
      <c r="G19" s="59"/>
      <c r="H19" s="60"/>
      <c r="I19" s="59"/>
      <c r="J19" s="59"/>
      <c r="K19" s="61"/>
    </row>
    <row r="20" spans="1:12" ht="65.25" customHeight="1">
      <c r="A20" s="55"/>
      <c r="B20" s="227" t="s">
        <v>96</v>
      </c>
      <c r="C20" s="227"/>
      <c r="D20" s="227"/>
      <c r="E20" s="227"/>
      <c r="F20" s="227"/>
      <c r="G20" s="227"/>
      <c r="H20" s="227"/>
      <c r="I20" s="227"/>
      <c r="J20" s="227"/>
      <c r="K20" s="227"/>
      <c r="L20" s="227"/>
    </row>
    <row r="21" spans="1:12" ht="39" customHeight="1">
      <c r="A21" s="19"/>
      <c r="B21" s="227" t="s">
        <v>24</v>
      </c>
      <c r="C21" s="227"/>
      <c r="D21" s="227"/>
      <c r="E21" s="227"/>
      <c r="F21" s="227"/>
      <c r="G21" s="227"/>
      <c r="H21" s="227"/>
      <c r="I21" s="227"/>
      <c r="J21" s="227"/>
      <c r="K21" s="227"/>
      <c r="L21" s="227"/>
    </row>
    <row r="22" spans="1:12" ht="38.25" customHeight="1">
      <c r="A22" s="222" t="s">
        <v>373</v>
      </c>
      <c r="B22" s="222"/>
      <c r="C22" s="222"/>
      <c r="D22" s="222"/>
      <c r="E22" s="222"/>
      <c r="F22" s="222"/>
      <c r="G22" s="222"/>
      <c r="H22" s="222"/>
      <c r="I22" s="222"/>
      <c r="J22" s="222"/>
      <c r="K22" s="222"/>
      <c r="L22" s="222"/>
    </row>
    <row r="25" spans="1:12" ht="16.5" customHeight="1">
      <c r="C25" s="201" t="s">
        <v>6</v>
      </c>
      <c r="D25" s="201"/>
      <c r="E25" s="201"/>
      <c r="F25" s="201"/>
      <c r="G25" s="201"/>
      <c r="H25" s="201"/>
      <c r="I25" s="201"/>
      <c r="J25" s="201"/>
      <c r="K25" s="201"/>
      <c r="L25" s="201"/>
    </row>
    <row r="28" spans="1:12" s="100" customFormat="1" ht="54" customHeight="1"/>
    <row r="30" spans="1:12" ht="39.75" customHeight="1">
      <c r="A30" s="234"/>
      <c r="B30" s="234"/>
      <c r="C30" s="234"/>
      <c r="D30" s="234"/>
      <c r="E30" s="234"/>
      <c r="F30" s="234"/>
      <c r="G30" s="234"/>
      <c r="H30" s="234"/>
      <c r="I30" s="234"/>
      <c r="J30" s="234"/>
      <c r="K30" s="234"/>
      <c r="L30" s="234"/>
    </row>
  </sheetData>
  <mergeCells count="20">
    <mergeCell ref="A30:L30"/>
    <mergeCell ref="C25:L25"/>
    <mergeCell ref="B20:L20"/>
    <mergeCell ref="B21:L21"/>
    <mergeCell ref="A22:L22"/>
    <mergeCell ref="A14:F14"/>
    <mergeCell ref="A3:L3"/>
    <mergeCell ref="B9:D9"/>
    <mergeCell ref="J9:J10"/>
    <mergeCell ref="K9:K10"/>
    <mergeCell ref="L9:L10"/>
    <mergeCell ref="A5:L5"/>
    <mergeCell ref="A6:L6"/>
    <mergeCell ref="A8:L8"/>
    <mergeCell ref="A9:A10"/>
    <mergeCell ref="E9:E10"/>
    <mergeCell ref="F9:F10"/>
    <mergeCell ref="G9:G10"/>
    <mergeCell ref="H9:H10"/>
    <mergeCell ref="I9:I10"/>
  </mergeCells>
  <phoneticPr fontId="32" type="noConversion"/>
  <pageMargins left="0.7" right="0.7" top="0.75" bottom="0.75" header="0.3" footer="0.3"/>
  <pageSetup paperSize="9" scale="63" fitToHeight="0" orientation="landscape"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9DE387-2CBF-42F6-96C0-5C2A7140AD83}">
  <sheetPr>
    <pageSetUpPr fitToPage="1"/>
  </sheetPr>
  <dimension ref="A1:Q31"/>
  <sheetViews>
    <sheetView topLeftCell="A13" zoomScale="90" zoomScaleNormal="90" workbookViewId="0">
      <selection sqref="A1:K31"/>
    </sheetView>
  </sheetViews>
  <sheetFormatPr defaultRowHeight="12.75"/>
  <cols>
    <col min="2" max="2" width="21.28515625" customWidth="1"/>
    <col min="3" max="3" width="50.28515625" customWidth="1"/>
    <col min="4" max="4" width="8.85546875" customWidth="1"/>
    <col min="11" max="11" width="42.7109375" customWidth="1"/>
  </cols>
  <sheetData>
    <row r="1" spans="1:17" s="100" customFormat="1" ht="15.75">
      <c r="A1" s="171" t="s">
        <v>74</v>
      </c>
      <c r="B1" s="171"/>
      <c r="C1" s="171"/>
      <c r="D1" s="171"/>
      <c r="E1" s="171"/>
      <c r="F1" s="171"/>
      <c r="G1" s="171"/>
      <c r="H1" s="171"/>
      <c r="I1" s="171"/>
      <c r="J1" s="171"/>
      <c r="K1" s="173" t="s">
        <v>214</v>
      </c>
    </row>
    <row r="2" spans="1:17" ht="69.75" customHeight="1">
      <c r="A2" s="8"/>
      <c r="B2" s="8"/>
      <c r="C2" s="8"/>
      <c r="D2" s="8"/>
      <c r="E2" s="8"/>
      <c r="F2" s="8"/>
      <c r="G2" s="8"/>
      <c r="H2" s="8"/>
      <c r="I2" s="8"/>
      <c r="J2" s="8"/>
      <c r="K2" s="9"/>
      <c r="L2" s="71"/>
    </row>
    <row r="3" spans="1:17" ht="42" customHeight="1">
      <c r="A3" s="221" t="s">
        <v>376</v>
      </c>
      <c r="B3" s="221"/>
      <c r="C3" s="221"/>
      <c r="D3" s="221"/>
      <c r="E3" s="221"/>
      <c r="F3" s="221"/>
      <c r="G3" s="221"/>
      <c r="H3" s="221"/>
      <c r="I3" s="221"/>
      <c r="J3" s="221"/>
      <c r="K3" s="221"/>
      <c r="L3" s="71"/>
    </row>
    <row r="4" spans="1:17" ht="21" customHeight="1">
      <c r="L4" s="71"/>
    </row>
    <row r="5" spans="1:17" ht="15.75">
      <c r="A5" s="211" t="s">
        <v>3</v>
      </c>
      <c r="B5" s="211"/>
      <c r="C5" s="211"/>
      <c r="D5" s="211"/>
      <c r="E5" s="211"/>
      <c r="F5" s="211"/>
      <c r="G5" s="211"/>
      <c r="H5" s="211"/>
      <c r="I5" s="211"/>
      <c r="J5" s="211"/>
      <c r="K5" s="211"/>
    </row>
    <row r="6" spans="1:17" ht="107.25" customHeight="1">
      <c r="A6" s="219" t="s">
        <v>207</v>
      </c>
      <c r="B6" s="219"/>
      <c r="C6" s="219"/>
      <c r="D6" s="219"/>
      <c r="E6" s="219"/>
      <c r="F6" s="219"/>
      <c r="G6" s="219"/>
      <c r="H6" s="219"/>
      <c r="I6" s="219"/>
      <c r="J6" s="219"/>
      <c r="K6" s="219"/>
    </row>
    <row r="7" spans="1:17" ht="19.5" customHeight="1">
      <c r="A7" s="26"/>
      <c r="B7" s="26"/>
      <c r="C7" s="26"/>
      <c r="D7" s="26"/>
      <c r="E7" s="26"/>
      <c r="F7" s="26"/>
      <c r="G7" s="26"/>
      <c r="H7" s="26"/>
      <c r="I7" s="26"/>
      <c r="J7" s="26"/>
      <c r="K7" s="99" t="s">
        <v>118</v>
      </c>
    </row>
    <row r="8" spans="1:17" ht="18">
      <c r="A8" s="212" t="s">
        <v>217</v>
      </c>
      <c r="B8" s="212"/>
      <c r="C8" s="212"/>
      <c r="D8" s="212"/>
      <c r="E8" s="212"/>
      <c r="F8" s="212"/>
      <c r="G8" s="212"/>
      <c r="H8" s="212"/>
      <c r="I8" s="212"/>
      <c r="J8" s="212"/>
      <c r="K8" s="212"/>
    </row>
    <row r="9" spans="1:17" ht="18">
      <c r="A9" s="202" t="s">
        <v>1</v>
      </c>
      <c r="B9" s="214" t="s">
        <v>0</v>
      </c>
      <c r="C9" s="214"/>
      <c r="D9" s="214"/>
      <c r="E9" s="206" t="s">
        <v>9</v>
      </c>
      <c r="F9" s="206" t="s">
        <v>10</v>
      </c>
      <c r="G9" s="202" t="s">
        <v>11</v>
      </c>
      <c r="H9" s="202" t="s">
        <v>4</v>
      </c>
      <c r="I9" s="202" t="s">
        <v>12</v>
      </c>
      <c r="J9" s="202" t="s">
        <v>13</v>
      </c>
      <c r="K9" s="213" t="s">
        <v>84</v>
      </c>
    </row>
    <row r="10" spans="1:17" ht="114" customHeight="1">
      <c r="A10" s="202"/>
      <c r="B10" s="124" t="s">
        <v>2</v>
      </c>
      <c r="C10" s="124" t="s">
        <v>25</v>
      </c>
      <c r="D10" s="124" t="s">
        <v>14</v>
      </c>
      <c r="E10" s="207"/>
      <c r="F10" s="207"/>
      <c r="G10" s="202"/>
      <c r="H10" s="202"/>
      <c r="I10" s="202"/>
      <c r="J10" s="202"/>
      <c r="K10" s="213"/>
    </row>
    <row r="11" spans="1:17" ht="13.5">
      <c r="A11" s="10">
        <v>1</v>
      </c>
      <c r="B11" s="10">
        <v>2</v>
      </c>
      <c r="C11" s="10">
        <v>3</v>
      </c>
      <c r="D11" s="10">
        <v>4</v>
      </c>
      <c r="E11" s="10">
        <v>5</v>
      </c>
      <c r="F11" s="37">
        <v>6</v>
      </c>
      <c r="G11" s="37">
        <v>7</v>
      </c>
      <c r="H11" s="37">
        <v>8</v>
      </c>
      <c r="I11" s="37">
        <v>9</v>
      </c>
      <c r="J11" s="37">
        <v>10</v>
      </c>
      <c r="K11" s="37">
        <v>11</v>
      </c>
    </row>
    <row r="12" spans="1:17" ht="51">
      <c r="A12" s="24" t="s">
        <v>209</v>
      </c>
      <c r="B12" s="136" t="s">
        <v>218</v>
      </c>
      <c r="C12" s="200" t="s">
        <v>219</v>
      </c>
      <c r="D12" s="4" t="s">
        <v>203</v>
      </c>
      <c r="E12" s="4">
        <v>1</v>
      </c>
      <c r="F12" s="156"/>
      <c r="G12" s="3">
        <f>E12*F12</f>
        <v>0</v>
      </c>
      <c r="H12" s="153"/>
      <c r="I12" s="3">
        <f>G12*H12</f>
        <v>0</v>
      </c>
      <c r="J12" s="3">
        <f>G12+I12</f>
        <v>0</v>
      </c>
      <c r="K12" s="185" t="s">
        <v>377</v>
      </c>
      <c r="L12" s="71"/>
      <c r="M12" s="71"/>
      <c r="N12" s="71"/>
      <c r="O12" s="71"/>
      <c r="P12" s="71"/>
      <c r="Q12" s="71"/>
    </row>
    <row r="13" spans="1:17" ht="51">
      <c r="A13" s="24" t="s">
        <v>210</v>
      </c>
      <c r="B13" s="136" t="s">
        <v>220</v>
      </c>
      <c r="C13" s="200" t="s">
        <v>204</v>
      </c>
      <c r="D13" s="4" t="s">
        <v>203</v>
      </c>
      <c r="E13" s="4">
        <v>1</v>
      </c>
      <c r="F13" s="156"/>
      <c r="G13" s="3">
        <f t="shared" ref="G13:G15" si="0">E13*F13</f>
        <v>0</v>
      </c>
      <c r="H13" s="153"/>
      <c r="I13" s="3">
        <f t="shared" ref="I13:I15" si="1">G13*H13</f>
        <v>0</v>
      </c>
      <c r="J13" s="3">
        <f t="shared" ref="J13:J15" si="2">G13+I13</f>
        <v>0</v>
      </c>
      <c r="K13" s="185" t="s">
        <v>377</v>
      </c>
      <c r="L13" s="71"/>
      <c r="M13" s="71"/>
      <c r="N13" s="71"/>
      <c r="O13" s="71"/>
      <c r="P13" s="71"/>
      <c r="Q13" s="71"/>
    </row>
    <row r="14" spans="1:17" ht="25.5">
      <c r="A14" s="24" t="s">
        <v>211</v>
      </c>
      <c r="B14" s="136" t="s">
        <v>221</v>
      </c>
      <c r="C14" s="200" t="s">
        <v>205</v>
      </c>
      <c r="D14" s="4" t="s">
        <v>203</v>
      </c>
      <c r="E14" s="4">
        <v>1</v>
      </c>
      <c r="F14" s="156"/>
      <c r="G14" s="3">
        <f t="shared" si="0"/>
        <v>0</v>
      </c>
      <c r="H14" s="153"/>
      <c r="I14" s="3">
        <f t="shared" si="1"/>
        <v>0</v>
      </c>
      <c r="J14" s="3">
        <f t="shared" si="2"/>
        <v>0</v>
      </c>
      <c r="K14" s="185" t="s">
        <v>377</v>
      </c>
      <c r="L14" s="71"/>
      <c r="M14" s="71"/>
      <c r="N14" s="71"/>
      <c r="O14" s="71"/>
      <c r="P14" s="71"/>
      <c r="Q14" s="71"/>
    </row>
    <row r="15" spans="1:17" ht="25.5">
      <c r="A15" s="24" t="s">
        <v>212</v>
      </c>
      <c r="B15" s="136" t="s">
        <v>222</v>
      </c>
      <c r="C15" s="200" t="s">
        <v>206</v>
      </c>
      <c r="D15" s="4" t="s">
        <v>203</v>
      </c>
      <c r="E15" s="4">
        <v>1</v>
      </c>
      <c r="F15" s="156"/>
      <c r="G15" s="3">
        <f t="shared" si="0"/>
        <v>0</v>
      </c>
      <c r="H15" s="153"/>
      <c r="I15" s="3">
        <f t="shared" si="1"/>
        <v>0</v>
      </c>
      <c r="J15" s="3">
        <f t="shared" si="2"/>
        <v>0</v>
      </c>
      <c r="K15" s="185" t="s">
        <v>377</v>
      </c>
      <c r="L15" s="71"/>
      <c r="M15" s="71"/>
      <c r="N15" s="71"/>
      <c r="O15" s="71"/>
      <c r="P15" s="71"/>
      <c r="Q15" s="71"/>
    </row>
    <row r="16" spans="1:17" ht="16.5">
      <c r="A16" s="203" t="s">
        <v>213</v>
      </c>
      <c r="B16" s="204"/>
      <c r="C16" s="204"/>
      <c r="D16" s="204"/>
      <c r="E16" s="205"/>
      <c r="F16" s="18"/>
      <c r="G16" s="143">
        <f>SUM(G12:G15)</f>
        <v>0</v>
      </c>
      <c r="H16" s="144"/>
      <c r="I16" s="143">
        <f>SUM(I12:I15)</f>
        <v>0</v>
      </c>
      <c r="J16" s="145">
        <f>SUM(J12:J15)</f>
        <v>0</v>
      </c>
      <c r="K16" s="28"/>
    </row>
    <row r="17" spans="1:11" ht="16.5">
      <c r="A17" s="50" t="s">
        <v>92</v>
      </c>
      <c r="B17" s="12"/>
      <c r="C17" s="12"/>
      <c r="D17" s="12"/>
      <c r="E17" s="12"/>
      <c r="F17" s="12"/>
      <c r="G17" s="13"/>
      <c r="H17" s="14"/>
      <c r="I17" s="13"/>
      <c r="J17" s="13"/>
      <c r="K17" s="8"/>
    </row>
    <row r="18" spans="1:11" ht="16.5">
      <c r="A18" s="20" t="s">
        <v>26</v>
      </c>
      <c r="B18" s="12"/>
      <c r="C18" s="12"/>
      <c r="D18" s="12"/>
      <c r="E18" s="12"/>
      <c r="F18" s="12"/>
      <c r="G18" s="13"/>
      <c r="H18" s="14"/>
      <c r="I18" s="13"/>
      <c r="J18" s="13"/>
      <c r="K18" s="8"/>
    </row>
    <row r="19" spans="1:11" s="71" customFormat="1" ht="16.5">
      <c r="A19" s="72" t="s">
        <v>18</v>
      </c>
      <c r="B19" s="73" t="s">
        <v>15</v>
      </c>
      <c r="C19" s="74"/>
      <c r="D19" s="74"/>
      <c r="E19" s="67"/>
      <c r="F19" s="67"/>
      <c r="G19" s="68"/>
      <c r="H19" s="69"/>
      <c r="I19" s="68"/>
      <c r="J19" s="68"/>
      <c r="K19" s="122"/>
    </row>
    <row r="20" spans="1:11" s="71" customFormat="1" ht="16.5">
      <c r="A20" s="75"/>
      <c r="B20" s="76" t="s">
        <v>208</v>
      </c>
      <c r="C20" s="74"/>
      <c r="D20" s="74"/>
      <c r="E20" s="67"/>
      <c r="F20" s="67"/>
      <c r="G20" s="68"/>
      <c r="H20" s="69"/>
      <c r="I20" s="68"/>
      <c r="J20" s="68"/>
      <c r="K20" s="122"/>
    </row>
    <row r="21" spans="1:11" s="71" customFormat="1" ht="16.5">
      <c r="A21" s="72" t="s">
        <v>17</v>
      </c>
      <c r="B21" s="77" t="s">
        <v>19</v>
      </c>
      <c r="C21" s="134"/>
      <c r="D21" s="135"/>
      <c r="E21" s="67"/>
      <c r="F21" s="67"/>
      <c r="G21" s="68"/>
      <c r="H21" s="69"/>
      <c r="I21" s="68"/>
      <c r="J21" s="68"/>
      <c r="K21" s="122"/>
    </row>
    <row r="22" spans="1:11" s="71" customFormat="1" ht="16.5">
      <c r="A22" s="72"/>
      <c r="B22" s="74" t="s">
        <v>223</v>
      </c>
      <c r="C22" s="80"/>
      <c r="D22" s="135"/>
      <c r="E22" s="67"/>
      <c r="F22" s="67"/>
      <c r="G22" s="68"/>
      <c r="H22" s="69"/>
      <c r="I22" s="68"/>
      <c r="J22" s="68"/>
      <c r="K22" s="122"/>
    </row>
    <row r="23" spans="1:11" s="71" customFormat="1" ht="16.5">
      <c r="A23" s="72" t="s">
        <v>20</v>
      </c>
      <c r="B23" s="77" t="s">
        <v>21</v>
      </c>
      <c r="C23" s="134"/>
      <c r="D23" s="135"/>
      <c r="E23" s="67"/>
      <c r="F23" s="67"/>
      <c r="G23" s="68"/>
      <c r="H23" s="69"/>
      <c r="I23" s="68"/>
      <c r="J23" s="68"/>
      <c r="K23" s="122"/>
    </row>
    <row r="24" spans="1:11" s="71" customFormat="1" ht="16.5">
      <c r="A24" s="81"/>
      <c r="B24" s="76" t="s">
        <v>33</v>
      </c>
      <c r="C24" s="80"/>
      <c r="D24" s="135"/>
      <c r="E24" s="67"/>
      <c r="F24" s="67"/>
      <c r="G24" s="68"/>
      <c r="H24" s="69"/>
      <c r="I24" s="68"/>
      <c r="J24" s="68"/>
      <c r="K24" s="122"/>
    </row>
    <row r="25" spans="1:11" s="71" customFormat="1" ht="15.75">
      <c r="A25" s="72" t="s">
        <v>22</v>
      </c>
      <c r="B25" s="137" t="s">
        <v>27</v>
      </c>
      <c r="C25" s="138"/>
      <c r="D25" s="139"/>
      <c r="E25" s="139"/>
      <c r="F25" s="139"/>
      <c r="G25" s="140"/>
      <c r="H25" s="141"/>
      <c r="I25" s="140"/>
      <c r="J25" s="140"/>
      <c r="K25" s="142"/>
    </row>
    <row r="26" spans="1:11" s="71" customFormat="1" ht="75" customHeight="1">
      <c r="A26" s="94"/>
      <c r="B26" s="235" t="s">
        <v>96</v>
      </c>
      <c r="C26" s="235"/>
      <c r="D26" s="235"/>
      <c r="E26" s="235"/>
      <c r="F26" s="235"/>
      <c r="G26" s="235"/>
      <c r="H26" s="235"/>
      <c r="I26" s="235"/>
      <c r="J26" s="235"/>
      <c r="K26" s="235"/>
    </row>
    <row r="27" spans="1:11" ht="40.5" customHeight="1">
      <c r="A27" s="19"/>
      <c r="B27" s="227" t="s">
        <v>24</v>
      </c>
      <c r="C27" s="227"/>
      <c r="D27" s="227"/>
      <c r="E27" s="227"/>
      <c r="F27" s="227"/>
      <c r="G27" s="227"/>
      <c r="H27" s="227"/>
      <c r="I27" s="227"/>
      <c r="J27" s="227"/>
      <c r="K27" s="227"/>
    </row>
    <row r="28" spans="1:11" ht="36" customHeight="1">
      <c r="A28" s="222" t="s">
        <v>216</v>
      </c>
      <c r="B28" s="222"/>
      <c r="C28" s="222"/>
      <c r="D28" s="222"/>
      <c r="E28" s="222"/>
      <c r="F28" s="222"/>
      <c r="G28" s="222"/>
      <c r="H28" s="222"/>
      <c r="I28" s="222"/>
      <c r="J28" s="222"/>
      <c r="K28" s="222"/>
    </row>
    <row r="31" spans="1:11" ht="16.5" customHeight="1">
      <c r="C31" s="201" t="s">
        <v>6</v>
      </c>
      <c r="D31" s="201"/>
      <c r="E31" s="201"/>
      <c r="F31" s="201"/>
      <c r="G31" s="201"/>
      <c r="H31" s="201"/>
      <c r="I31" s="201"/>
      <c r="J31" s="201"/>
      <c r="K31" s="201"/>
    </row>
  </sheetData>
  <mergeCells count="18">
    <mergeCell ref="J9:J10"/>
    <mergeCell ref="K9:K10"/>
    <mergeCell ref="A28:K28"/>
    <mergeCell ref="B27:K27"/>
    <mergeCell ref="A3:K3"/>
    <mergeCell ref="C31:K31"/>
    <mergeCell ref="A5:K5"/>
    <mergeCell ref="A16:E16"/>
    <mergeCell ref="B26:K26"/>
    <mergeCell ref="A6:K6"/>
    <mergeCell ref="A8:K8"/>
    <mergeCell ref="A9:A10"/>
    <mergeCell ref="B9:D9"/>
    <mergeCell ref="E9:E10"/>
    <mergeCell ref="F9:F10"/>
    <mergeCell ref="G9:G10"/>
    <mergeCell ref="H9:H10"/>
    <mergeCell ref="I9:I10"/>
  </mergeCells>
  <phoneticPr fontId="32" type="noConversion"/>
  <pageMargins left="0.7" right="0.7" top="0.75" bottom="0.75" header="0.3" footer="0.3"/>
  <pageSetup paperSize="9" scale="71" fitToHeight="0" orientation="landscape"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O32"/>
  <sheetViews>
    <sheetView topLeftCell="A14" zoomScaleNormal="100" workbookViewId="0">
      <selection activeCell="B1" sqref="A1:L28"/>
    </sheetView>
  </sheetViews>
  <sheetFormatPr defaultRowHeight="12.75"/>
  <cols>
    <col min="1" max="1" width="5.28515625" customWidth="1"/>
    <col min="2" max="2" width="28.85546875" customWidth="1"/>
    <col min="3" max="3" width="13.140625" customWidth="1"/>
    <col min="4" max="4" width="41.140625" customWidth="1"/>
    <col min="5" max="5" width="15.42578125" customWidth="1"/>
    <col min="6" max="6" width="10.7109375" customWidth="1"/>
    <col min="8" max="8" width="10.28515625" customWidth="1"/>
    <col min="9" max="9" width="7" customWidth="1"/>
    <col min="11" max="11" width="10.85546875" customWidth="1"/>
    <col min="12" max="12" width="44.85546875" customWidth="1"/>
  </cols>
  <sheetData>
    <row r="1" spans="1:15" s="100" customFormat="1" ht="15.75">
      <c r="A1" s="171" t="s">
        <v>74</v>
      </c>
      <c r="B1" s="171"/>
      <c r="C1" s="171"/>
      <c r="D1" s="171"/>
      <c r="E1" s="171"/>
      <c r="F1" s="171"/>
      <c r="G1" s="171"/>
      <c r="H1" s="171"/>
      <c r="I1" s="171"/>
      <c r="J1" s="171"/>
      <c r="K1" s="171"/>
      <c r="L1" s="173" t="s">
        <v>249</v>
      </c>
    </row>
    <row r="2" spans="1:15" s="100" customFormat="1" ht="69" customHeight="1">
      <c r="A2" s="171"/>
      <c r="B2" s="171"/>
      <c r="C2" s="171"/>
      <c r="D2" s="171"/>
      <c r="E2" s="171"/>
      <c r="F2" s="171"/>
      <c r="G2" s="171"/>
      <c r="H2" s="171"/>
      <c r="I2" s="171"/>
      <c r="J2" s="171"/>
      <c r="K2" s="171"/>
      <c r="L2" s="173"/>
    </row>
    <row r="3" spans="1:15" s="100" customFormat="1" ht="36" customHeight="1">
      <c r="A3" s="221" t="s">
        <v>376</v>
      </c>
      <c r="B3" s="221"/>
      <c r="C3" s="221"/>
      <c r="D3" s="221"/>
      <c r="E3" s="221"/>
      <c r="F3" s="221"/>
      <c r="G3" s="221"/>
      <c r="H3" s="221"/>
      <c r="I3" s="221"/>
      <c r="J3" s="221"/>
      <c r="K3" s="221"/>
      <c r="L3" s="221"/>
      <c r="M3" s="71"/>
      <c r="N3" s="71"/>
      <c r="O3" s="71"/>
    </row>
    <row r="4" spans="1:15" s="100" customFormat="1" ht="20.25" customHeight="1">
      <c r="M4" s="71"/>
      <c r="N4" s="71"/>
      <c r="O4" s="71"/>
    </row>
    <row r="5" spans="1:15" ht="15.75">
      <c r="A5" s="211" t="s">
        <v>3</v>
      </c>
      <c r="B5" s="211"/>
      <c r="C5" s="211"/>
      <c r="D5" s="211"/>
      <c r="E5" s="211"/>
      <c r="F5" s="211"/>
      <c r="G5" s="211"/>
      <c r="H5" s="211"/>
      <c r="I5" s="211"/>
      <c r="J5" s="211"/>
      <c r="K5" s="211"/>
      <c r="L5" s="211"/>
    </row>
    <row r="6" spans="1:15" ht="84" customHeight="1">
      <c r="A6" s="210" t="s">
        <v>82</v>
      </c>
      <c r="B6" s="210"/>
      <c r="C6" s="210"/>
      <c r="D6" s="210"/>
      <c r="E6" s="210"/>
      <c r="F6" s="210"/>
      <c r="G6" s="210"/>
      <c r="H6" s="210"/>
      <c r="I6" s="210"/>
      <c r="J6" s="210"/>
      <c r="K6" s="210"/>
      <c r="L6" s="210"/>
    </row>
    <row r="7" spans="1:15" ht="15">
      <c r="L7" s="99" t="s">
        <v>118</v>
      </c>
    </row>
    <row r="8" spans="1:15" ht="18">
      <c r="A8" s="212" t="s">
        <v>250</v>
      </c>
      <c r="B8" s="212"/>
      <c r="C8" s="212"/>
      <c r="D8" s="212"/>
      <c r="E8" s="212"/>
      <c r="F8" s="212"/>
      <c r="G8" s="212"/>
      <c r="H8" s="212"/>
      <c r="I8" s="212"/>
      <c r="J8" s="212"/>
      <c r="K8" s="212"/>
      <c r="L8" s="212"/>
    </row>
    <row r="9" spans="1:15" ht="18">
      <c r="A9" s="202" t="s">
        <v>1</v>
      </c>
      <c r="B9" s="214" t="s">
        <v>0</v>
      </c>
      <c r="C9" s="214"/>
      <c r="D9" s="214"/>
      <c r="E9" s="214"/>
      <c r="F9" s="206" t="s">
        <v>9</v>
      </c>
      <c r="G9" s="206" t="s">
        <v>10</v>
      </c>
      <c r="H9" s="202" t="s">
        <v>11</v>
      </c>
      <c r="I9" s="202" t="s">
        <v>4</v>
      </c>
      <c r="J9" s="202" t="s">
        <v>12</v>
      </c>
      <c r="K9" s="202" t="s">
        <v>13</v>
      </c>
      <c r="L9" s="213" t="s">
        <v>16</v>
      </c>
    </row>
    <row r="10" spans="1:15" ht="102" customHeight="1">
      <c r="A10" s="202"/>
      <c r="B10" s="1" t="s">
        <v>2</v>
      </c>
      <c r="C10" s="1" t="s">
        <v>8</v>
      </c>
      <c r="D10" s="1" t="s">
        <v>25</v>
      </c>
      <c r="E10" s="1" t="s">
        <v>14</v>
      </c>
      <c r="F10" s="207"/>
      <c r="G10" s="207"/>
      <c r="H10" s="202"/>
      <c r="I10" s="202"/>
      <c r="J10" s="202"/>
      <c r="K10" s="202"/>
      <c r="L10" s="213"/>
    </row>
    <row r="11" spans="1:15" ht="13.5">
      <c r="A11" s="10">
        <v>1</v>
      </c>
      <c r="B11" s="10">
        <v>2</v>
      </c>
      <c r="C11" s="10">
        <v>3</v>
      </c>
      <c r="D11" s="10">
        <v>4</v>
      </c>
      <c r="E11" s="10">
        <v>5</v>
      </c>
      <c r="F11" s="11">
        <v>6</v>
      </c>
      <c r="G11" s="36">
        <v>7</v>
      </c>
      <c r="H11" s="36">
        <v>8</v>
      </c>
      <c r="I11" s="36">
        <v>9</v>
      </c>
      <c r="J11" s="36">
        <v>10</v>
      </c>
      <c r="K11" s="37">
        <v>11</v>
      </c>
      <c r="L11" s="37">
        <v>12</v>
      </c>
    </row>
    <row r="12" spans="1:15" ht="114.75" customHeight="1">
      <c r="A12" s="24" t="s">
        <v>251</v>
      </c>
      <c r="B12" s="161" t="s">
        <v>147</v>
      </c>
      <c r="C12" s="161" t="s">
        <v>148</v>
      </c>
      <c r="D12" s="199" t="s">
        <v>285</v>
      </c>
      <c r="E12" s="161" t="s">
        <v>153</v>
      </c>
      <c r="F12" s="163">
        <v>5</v>
      </c>
      <c r="G12" s="168"/>
      <c r="H12" s="27">
        <f>F12*G12</f>
        <v>0</v>
      </c>
      <c r="I12" s="151"/>
      <c r="J12" s="27">
        <f t="shared" ref="J12:J13" si="0">H12*I12</f>
        <v>0</v>
      </c>
      <c r="K12" s="27">
        <f>H12+J12</f>
        <v>0</v>
      </c>
      <c r="L12" s="185" t="s">
        <v>377</v>
      </c>
    </row>
    <row r="13" spans="1:15" ht="123" customHeight="1">
      <c r="A13" s="24" t="s">
        <v>252</v>
      </c>
      <c r="B13" s="162" t="s">
        <v>253</v>
      </c>
      <c r="C13" s="161" t="s">
        <v>254</v>
      </c>
      <c r="D13" s="199" t="s">
        <v>255</v>
      </c>
      <c r="E13" s="161" t="s">
        <v>154</v>
      </c>
      <c r="F13" s="163">
        <v>5</v>
      </c>
      <c r="G13" s="147"/>
      <c r="H13" s="27">
        <f t="shared" ref="H13" si="1">F13*G13</f>
        <v>0</v>
      </c>
      <c r="I13" s="151"/>
      <c r="J13" s="27">
        <f t="shared" si="0"/>
        <v>0</v>
      </c>
      <c r="K13" s="27">
        <f t="shared" ref="K13" si="2">H13+J13</f>
        <v>0</v>
      </c>
      <c r="L13" s="185" t="s">
        <v>377</v>
      </c>
    </row>
    <row r="14" spans="1:15" ht="16.5">
      <c r="A14" s="215" t="s">
        <v>256</v>
      </c>
      <c r="B14" s="216"/>
      <c r="C14" s="216"/>
      <c r="D14" s="216"/>
      <c r="E14" s="216"/>
      <c r="F14" s="217"/>
      <c r="G14" s="18"/>
      <c r="H14" s="16">
        <f>SUM(H12:H13)</f>
        <v>0</v>
      </c>
      <c r="I14" s="17"/>
      <c r="J14" s="16">
        <f>SUM(J12:J13)</f>
        <v>0</v>
      </c>
      <c r="K14" s="16">
        <f>SUM(K12:K13)</f>
        <v>0</v>
      </c>
      <c r="L14" s="15"/>
    </row>
    <row r="15" spans="1:15" ht="16.5">
      <c r="A15" s="20" t="s">
        <v>92</v>
      </c>
      <c r="B15" s="12"/>
      <c r="C15" s="12"/>
      <c r="D15" s="12"/>
      <c r="E15" s="12"/>
      <c r="F15" s="12"/>
      <c r="G15" s="12"/>
      <c r="H15" s="13"/>
      <c r="I15" s="14"/>
      <c r="J15" s="13"/>
      <c r="K15" s="13"/>
      <c r="L15" s="2"/>
    </row>
    <row r="16" spans="1:15" s="90" customFormat="1" ht="16.5">
      <c r="A16" s="66" t="s">
        <v>26</v>
      </c>
      <c r="B16" s="67"/>
      <c r="C16" s="67"/>
      <c r="D16" s="67"/>
      <c r="E16" s="67"/>
      <c r="F16" s="67"/>
      <c r="G16" s="67"/>
      <c r="H16" s="68"/>
      <c r="I16" s="69"/>
      <c r="J16" s="68"/>
      <c r="K16" s="68"/>
      <c r="L16" s="89"/>
    </row>
    <row r="17" spans="1:12" s="90" customFormat="1" ht="16.5">
      <c r="A17" s="72" t="s">
        <v>18</v>
      </c>
      <c r="B17" s="73" t="s">
        <v>15</v>
      </c>
      <c r="C17" s="88"/>
      <c r="D17" s="88"/>
      <c r="E17" s="88"/>
      <c r="F17" s="67"/>
      <c r="G17" s="67"/>
      <c r="H17" s="68"/>
      <c r="I17" s="69"/>
      <c r="J17" s="68"/>
      <c r="K17" s="68"/>
      <c r="L17" s="89"/>
    </row>
    <row r="18" spans="1:12" s="90" customFormat="1" ht="25.5" customHeight="1">
      <c r="A18" s="75"/>
      <c r="B18" s="91" t="s">
        <v>129</v>
      </c>
      <c r="C18" s="88"/>
      <c r="D18" s="88"/>
      <c r="E18" s="88"/>
      <c r="F18" s="67"/>
      <c r="G18" s="67"/>
      <c r="H18" s="68"/>
      <c r="I18" s="69"/>
      <c r="J18" s="68"/>
      <c r="K18" s="68"/>
      <c r="L18" s="89"/>
    </row>
    <row r="19" spans="1:12" s="90" customFormat="1" ht="16.5">
      <c r="A19" s="72" t="s">
        <v>17</v>
      </c>
      <c r="B19" s="77" t="s">
        <v>19</v>
      </c>
      <c r="C19" s="78"/>
      <c r="D19" s="78"/>
      <c r="E19" s="79"/>
      <c r="F19" s="67"/>
      <c r="G19" s="67"/>
      <c r="H19" s="68"/>
      <c r="I19" s="69"/>
      <c r="J19" s="68"/>
      <c r="K19" s="68"/>
      <c r="L19" s="89"/>
    </row>
    <row r="20" spans="1:12" s="90" customFormat="1" ht="16.5">
      <c r="A20" s="72"/>
      <c r="B20" s="166" t="s">
        <v>269</v>
      </c>
      <c r="C20" s="88"/>
      <c r="D20" s="88"/>
      <c r="E20" s="79"/>
      <c r="F20" s="67"/>
      <c r="G20" s="67"/>
      <c r="H20" s="68"/>
      <c r="I20" s="69"/>
      <c r="J20" s="68"/>
      <c r="K20" s="68"/>
      <c r="L20" s="89"/>
    </row>
    <row r="21" spans="1:12" s="90" customFormat="1" ht="16.5">
      <c r="A21" s="72" t="s">
        <v>20</v>
      </c>
      <c r="B21" s="77" t="s">
        <v>21</v>
      </c>
      <c r="C21" s="78"/>
      <c r="D21" s="78"/>
      <c r="E21" s="79"/>
      <c r="F21" s="67"/>
      <c r="G21" s="67"/>
      <c r="H21" s="68"/>
      <c r="I21" s="69"/>
      <c r="J21" s="68"/>
      <c r="K21" s="68"/>
      <c r="L21" s="89"/>
    </row>
    <row r="22" spans="1:12" s="90" customFormat="1" ht="16.5">
      <c r="A22" s="92"/>
      <c r="B22" s="91" t="s">
        <v>33</v>
      </c>
      <c r="C22" s="91"/>
      <c r="D22" s="91"/>
      <c r="E22" s="79"/>
      <c r="F22" s="85"/>
      <c r="G22" s="85"/>
      <c r="H22" s="86"/>
      <c r="I22" s="87"/>
      <c r="J22" s="86"/>
      <c r="K22" s="86"/>
      <c r="L22" s="93"/>
    </row>
    <row r="23" spans="1:12" s="90" customFormat="1" ht="16.5">
      <c r="A23" s="72" t="s">
        <v>22</v>
      </c>
      <c r="B23" s="77" t="s">
        <v>27</v>
      </c>
      <c r="C23" s="78"/>
      <c r="D23" s="78"/>
      <c r="E23" s="79"/>
      <c r="F23" s="67"/>
      <c r="G23" s="67"/>
      <c r="H23" s="68"/>
      <c r="I23" s="69"/>
      <c r="J23" s="68"/>
      <c r="K23" s="68"/>
      <c r="L23" s="89"/>
    </row>
    <row r="24" spans="1:12" s="90" customFormat="1" ht="66" customHeight="1">
      <c r="A24" s="94"/>
      <c r="B24" s="208" t="s">
        <v>23</v>
      </c>
      <c r="C24" s="208"/>
      <c r="D24" s="208"/>
      <c r="E24" s="208"/>
      <c r="F24" s="208"/>
      <c r="G24" s="208"/>
      <c r="H24" s="208"/>
      <c r="I24" s="208"/>
      <c r="J24" s="208"/>
      <c r="K24" s="208"/>
      <c r="L24" s="208"/>
    </row>
    <row r="25" spans="1:12" s="90" customFormat="1" ht="48" customHeight="1">
      <c r="A25" s="72"/>
      <c r="B25" s="208" t="s">
        <v>24</v>
      </c>
      <c r="C25" s="208"/>
      <c r="D25" s="208"/>
      <c r="E25" s="208"/>
      <c r="F25" s="208"/>
      <c r="G25" s="208"/>
      <c r="H25" s="208"/>
      <c r="I25" s="208"/>
      <c r="J25" s="208"/>
      <c r="K25" s="208"/>
      <c r="L25" s="208"/>
    </row>
    <row r="26" spans="1:12" ht="36.75" customHeight="1">
      <c r="A26" s="222" t="s">
        <v>368</v>
      </c>
      <c r="B26" s="222"/>
      <c r="C26" s="222"/>
      <c r="D26" s="222"/>
      <c r="E26" s="222"/>
      <c r="F26" s="222"/>
      <c r="G26" s="222"/>
      <c r="H26" s="222"/>
      <c r="I26" s="222"/>
      <c r="J26" s="222"/>
      <c r="K26" s="222"/>
      <c r="L26" s="222"/>
    </row>
    <row r="27" spans="1:12" ht="16.5">
      <c r="A27" s="5"/>
      <c r="B27" s="6"/>
      <c r="C27" s="6"/>
      <c r="D27" s="6"/>
      <c r="E27" s="6"/>
      <c r="F27" s="6"/>
      <c r="G27" s="6"/>
      <c r="H27" s="6"/>
      <c r="I27" s="6"/>
      <c r="J27" s="6"/>
      <c r="K27" s="6"/>
      <c r="L27" s="6"/>
    </row>
    <row r="28" spans="1:12" ht="16.5">
      <c r="B28" s="201" t="s">
        <v>6</v>
      </c>
      <c r="C28" s="201"/>
      <c r="D28" s="201"/>
      <c r="E28" s="201"/>
      <c r="F28" s="201"/>
      <c r="G28" s="201"/>
      <c r="H28" s="201"/>
      <c r="I28" s="201"/>
      <c r="J28" s="201"/>
      <c r="K28" s="201"/>
      <c r="L28" s="201"/>
    </row>
    <row r="32" spans="1:12" ht="15">
      <c r="B32" s="182"/>
    </row>
  </sheetData>
  <mergeCells count="18">
    <mergeCell ref="B28:L28"/>
    <mergeCell ref="F9:F10"/>
    <mergeCell ref="G9:G10"/>
    <mergeCell ref="H9:H10"/>
    <mergeCell ref="I9:I10"/>
    <mergeCell ref="J9:J10"/>
    <mergeCell ref="K9:K10"/>
    <mergeCell ref="B9:E9"/>
    <mergeCell ref="L9:L10"/>
    <mergeCell ref="A26:L26"/>
    <mergeCell ref="A14:F14"/>
    <mergeCell ref="B24:L24"/>
    <mergeCell ref="B25:L25"/>
    <mergeCell ref="A5:L5"/>
    <mergeCell ref="A6:L6"/>
    <mergeCell ref="A8:L8"/>
    <mergeCell ref="A9:A10"/>
    <mergeCell ref="A3:L3"/>
  </mergeCells>
  <phoneticPr fontId="32" type="noConversion"/>
  <pageMargins left="0.7" right="0.7" top="0.75" bottom="0.75" header="0.3" footer="0.3"/>
  <pageSetup paperSize="9" scale="65" fitToHeight="0" orientation="landscape" verticalDpi="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BED526-2E76-418B-9B82-593918B77341}">
  <sheetPr>
    <pageSetUpPr fitToPage="1"/>
  </sheetPr>
  <dimension ref="A1:N32"/>
  <sheetViews>
    <sheetView topLeftCell="A5" zoomScale="90" zoomScaleNormal="90" workbookViewId="0">
      <selection sqref="A1:L32"/>
    </sheetView>
  </sheetViews>
  <sheetFormatPr defaultRowHeight="15"/>
  <cols>
    <col min="1" max="1" width="8.85546875" customWidth="1"/>
    <col min="2" max="2" width="15.42578125" customWidth="1"/>
    <col min="3" max="3" width="9.5703125" customWidth="1"/>
    <col min="4" max="4" width="74.28515625" customWidth="1"/>
    <col min="5" max="5" width="9.85546875" customWidth="1"/>
    <col min="6" max="6" width="10.7109375" customWidth="1"/>
    <col min="8" max="8" width="10.28515625" customWidth="1"/>
    <col min="9" max="9" width="7" customWidth="1"/>
    <col min="10" max="10" width="11" customWidth="1"/>
    <col min="11" max="11" width="10.85546875" customWidth="1"/>
    <col min="12" max="12" width="52.140625" style="2" customWidth="1"/>
  </cols>
  <sheetData>
    <row r="1" spans="1:14" s="172" customFormat="1" ht="21" customHeight="1">
      <c r="A1" s="171" t="s">
        <v>74</v>
      </c>
      <c r="B1" s="171"/>
      <c r="C1" s="171"/>
      <c r="D1" s="171"/>
      <c r="E1" s="171"/>
      <c r="F1" s="171"/>
      <c r="G1" s="171"/>
      <c r="H1" s="171"/>
      <c r="I1" s="171"/>
      <c r="J1" s="171"/>
      <c r="K1" s="171"/>
      <c r="L1" s="173" t="s">
        <v>257</v>
      </c>
    </row>
    <row r="2" spans="1:14" s="172" customFormat="1" ht="78.75" customHeight="1">
      <c r="A2" s="171"/>
      <c r="B2" s="171"/>
      <c r="C2" s="171"/>
      <c r="D2" s="171"/>
      <c r="E2" s="171"/>
      <c r="F2" s="171"/>
      <c r="G2" s="171"/>
      <c r="H2" s="171"/>
      <c r="I2" s="171"/>
      <c r="J2" s="171"/>
      <c r="K2" s="171"/>
      <c r="L2" s="173"/>
    </row>
    <row r="3" spans="1:14" s="172" customFormat="1" ht="51.75" customHeight="1">
      <c r="A3" s="221" t="s">
        <v>376</v>
      </c>
      <c r="B3" s="221"/>
      <c r="C3" s="221"/>
      <c r="D3" s="221"/>
      <c r="E3" s="221"/>
      <c r="F3" s="221"/>
      <c r="G3" s="221"/>
      <c r="H3" s="221"/>
      <c r="I3" s="221"/>
      <c r="J3" s="221"/>
      <c r="K3" s="221"/>
      <c r="L3" s="221"/>
      <c r="M3" s="89"/>
      <c r="N3" s="89"/>
    </row>
    <row r="4" spans="1:14" s="172" customFormat="1" ht="24.75" customHeight="1">
      <c r="M4" s="89"/>
      <c r="N4" s="89"/>
    </row>
    <row r="5" spans="1:14" s="2" customFormat="1" ht="22.5" customHeight="1">
      <c r="A5" s="211" t="s">
        <v>3</v>
      </c>
      <c r="B5" s="211"/>
      <c r="C5" s="211"/>
      <c r="D5" s="211"/>
      <c r="E5" s="211"/>
      <c r="F5" s="211"/>
      <c r="G5" s="211"/>
      <c r="H5" s="211"/>
      <c r="I5" s="211"/>
      <c r="J5" s="211"/>
      <c r="K5" s="211"/>
      <c r="L5" s="211"/>
      <c r="M5" s="70"/>
      <c r="N5" s="70"/>
    </row>
    <row r="6" spans="1:14" s="2" customFormat="1" ht="93.75" customHeight="1">
      <c r="A6" s="210" t="s">
        <v>83</v>
      </c>
      <c r="B6" s="210"/>
      <c r="C6" s="210"/>
      <c r="D6" s="210"/>
      <c r="E6" s="210"/>
      <c r="F6" s="210"/>
      <c r="G6" s="210"/>
      <c r="H6" s="210"/>
      <c r="I6" s="210"/>
      <c r="J6" s="210"/>
      <c r="K6" s="210"/>
      <c r="L6" s="210"/>
    </row>
    <row r="7" spans="1:14" ht="19.5" customHeight="1">
      <c r="L7" s="99" t="s">
        <v>118</v>
      </c>
    </row>
    <row r="8" spans="1:14" ht="25.9" customHeight="1">
      <c r="A8" s="212" t="s">
        <v>370</v>
      </c>
      <c r="B8" s="212"/>
      <c r="C8" s="212"/>
      <c r="D8" s="212"/>
      <c r="E8" s="212"/>
      <c r="F8" s="212"/>
      <c r="G8" s="212"/>
      <c r="H8" s="212"/>
      <c r="I8" s="212"/>
      <c r="J8" s="212"/>
      <c r="K8" s="212"/>
      <c r="L8" s="212"/>
    </row>
    <row r="9" spans="1:14" ht="26.25" customHeight="1">
      <c r="A9" s="202" t="s">
        <v>1</v>
      </c>
      <c r="B9" s="214" t="s">
        <v>0</v>
      </c>
      <c r="C9" s="214"/>
      <c r="D9" s="214"/>
      <c r="E9" s="214"/>
      <c r="F9" s="206" t="s">
        <v>9</v>
      </c>
      <c r="G9" s="206" t="s">
        <v>10</v>
      </c>
      <c r="H9" s="202" t="s">
        <v>11</v>
      </c>
      <c r="I9" s="202" t="s">
        <v>4</v>
      </c>
      <c r="J9" s="202" t="s">
        <v>12</v>
      </c>
      <c r="K9" s="202" t="s">
        <v>13</v>
      </c>
      <c r="L9" s="213" t="s">
        <v>16</v>
      </c>
    </row>
    <row r="10" spans="1:14" ht="92.25" customHeight="1">
      <c r="A10" s="202"/>
      <c r="B10" s="157" t="s">
        <v>2</v>
      </c>
      <c r="C10" s="157" t="s">
        <v>8</v>
      </c>
      <c r="D10" s="157" t="s">
        <v>25</v>
      </c>
      <c r="E10" s="157" t="s">
        <v>14</v>
      </c>
      <c r="F10" s="207"/>
      <c r="G10" s="207"/>
      <c r="H10" s="202"/>
      <c r="I10" s="202"/>
      <c r="J10" s="202"/>
      <c r="K10" s="202"/>
      <c r="L10" s="213"/>
    </row>
    <row r="11" spans="1:14" ht="13.5">
      <c r="A11" s="10">
        <v>1</v>
      </c>
      <c r="B11" s="10">
        <v>2</v>
      </c>
      <c r="C11" s="10">
        <v>3</v>
      </c>
      <c r="D11" s="10">
        <v>4</v>
      </c>
      <c r="E11" s="10">
        <v>5</v>
      </c>
      <c r="F11" s="11">
        <v>6</v>
      </c>
      <c r="G11" s="36">
        <v>7</v>
      </c>
      <c r="H11" s="36">
        <v>8</v>
      </c>
      <c r="I11" s="36">
        <v>9</v>
      </c>
      <c r="J11" s="36">
        <v>10</v>
      </c>
      <c r="K11" s="37">
        <v>11</v>
      </c>
      <c r="L11" s="37">
        <v>12</v>
      </c>
    </row>
    <row r="12" spans="1:14" ht="54.75" customHeight="1">
      <c r="A12" s="24" t="s">
        <v>258</v>
      </c>
      <c r="B12" s="4" t="s">
        <v>101</v>
      </c>
      <c r="C12" s="4" t="s">
        <v>263</v>
      </c>
      <c r="D12" s="164" t="s">
        <v>286</v>
      </c>
      <c r="E12" s="4" t="s">
        <v>264</v>
      </c>
      <c r="F12" s="165">
        <v>2</v>
      </c>
      <c r="G12" s="152"/>
      <c r="H12" s="95">
        <f t="shared" ref="H12" si="0">F12*G12</f>
        <v>0</v>
      </c>
      <c r="I12" s="148"/>
      <c r="J12" s="95">
        <f>H12*I12</f>
        <v>0</v>
      </c>
      <c r="K12" s="21">
        <f t="shared" ref="K12:K16" si="1">H12+J12</f>
        <v>0</v>
      </c>
      <c r="L12" s="185" t="s">
        <v>377</v>
      </c>
    </row>
    <row r="13" spans="1:14" ht="61.5" customHeight="1">
      <c r="A13" s="24" t="s">
        <v>259</v>
      </c>
      <c r="B13" s="4" t="s">
        <v>102</v>
      </c>
      <c r="C13" s="4" t="s">
        <v>263</v>
      </c>
      <c r="D13" s="164" t="s">
        <v>287</v>
      </c>
      <c r="E13" s="4" t="s">
        <v>265</v>
      </c>
      <c r="F13" s="165">
        <v>3</v>
      </c>
      <c r="G13" s="152"/>
      <c r="H13" s="95">
        <f>F13*G13</f>
        <v>0</v>
      </c>
      <c r="I13" s="148"/>
      <c r="J13" s="95">
        <f t="shared" ref="J13:J16" si="2">H13*I13</f>
        <v>0</v>
      </c>
      <c r="K13" s="21">
        <f t="shared" si="1"/>
        <v>0</v>
      </c>
      <c r="L13" s="185" t="s">
        <v>377</v>
      </c>
    </row>
    <row r="14" spans="1:14" ht="55.5" customHeight="1">
      <c r="A14" s="24" t="s">
        <v>260</v>
      </c>
      <c r="B14" s="4" t="s">
        <v>103</v>
      </c>
      <c r="C14" s="4" t="s">
        <v>263</v>
      </c>
      <c r="D14" s="164" t="s">
        <v>288</v>
      </c>
      <c r="E14" s="4" t="s">
        <v>266</v>
      </c>
      <c r="F14" s="165">
        <v>2</v>
      </c>
      <c r="G14" s="152"/>
      <c r="H14" s="95">
        <f t="shared" ref="H14:H16" si="3">F14*G14</f>
        <v>0</v>
      </c>
      <c r="I14" s="148"/>
      <c r="J14" s="95">
        <f t="shared" si="2"/>
        <v>0</v>
      </c>
      <c r="K14" s="21">
        <f t="shared" si="1"/>
        <v>0</v>
      </c>
      <c r="L14" s="185" t="s">
        <v>377</v>
      </c>
    </row>
    <row r="15" spans="1:14" ht="52.5" customHeight="1">
      <c r="A15" s="24" t="s">
        <v>261</v>
      </c>
      <c r="B15" s="4" t="s">
        <v>104</v>
      </c>
      <c r="C15" s="4" t="s">
        <v>263</v>
      </c>
      <c r="D15" s="164" t="s">
        <v>289</v>
      </c>
      <c r="E15" s="4" t="s">
        <v>267</v>
      </c>
      <c r="F15" s="165">
        <v>3</v>
      </c>
      <c r="G15" s="152"/>
      <c r="H15" s="95">
        <f t="shared" si="3"/>
        <v>0</v>
      </c>
      <c r="I15" s="148"/>
      <c r="J15" s="95">
        <f t="shared" si="2"/>
        <v>0</v>
      </c>
      <c r="K15" s="21">
        <f t="shared" si="1"/>
        <v>0</v>
      </c>
      <c r="L15" s="185" t="s">
        <v>377</v>
      </c>
    </row>
    <row r="16" spans="1:14" ht="67.5" customHeight="1">
      <c r="A16" s="24" t="s">
        <v>262</v>
      </c>
      <c r="B16" s="4" t="s">
        <v>105</v>
      </c>
      <c r="C16" s="4" t="s">
        <v>263</v>
      </c>
      <c r="D16" s="164" t="s">
        <v>378</v>
      </c>
      <c r="E16" s="4" t="s">
        <v>264</v>
      </c>
      <c r="F16" s="165">
        <v>2</v>
      </c>
      <c r="G16" s="152"/>
      <c r="H16" s="95">
        <f t="shared" si="3"/>
        <v>0</v>
      </c>
      <c r="I16" s="148"/>
      <c r="J16" s="95">
        <f t="shared" si="2"/>
        <v>0</v>
      </c>
      <c r="K16" s="21">
        <f t="shared" si="1"/>
        <v>0</v>
      </c>
      <c r="L16" s="185" t="s">
        <v>377</v>
      </c>
    </row>
    <row r="17" spans="1:12" ht="28.5" customHeight="1">
      <c r="A17" s="203" t="s">
        <v>268</v>
      </c>
      <c r="B17" s="204"/>
      <c r="C17" s="204"/>
      <c r="D17" s="204"/>
      <c r="E17" s="204"/>
      <c r="F17" s="205"/>
      <c r="G17" s="18"/>
      <c r="H17" s="16">
        <f>SUM(H12:H16)</f>
        <v>0</v>
      </c>
      <c r="I17" s="16"/>
      <c r="J17" s="16">
        <f>SUM(J12:J16)</f>
        <v>0</v>
      </c>
      <c r="K17" s="16">
        <f>SUM(K12:K16)</f>
        <v>0</v>
      </c>
      <c r="L17" s="15"/>
    </row>
    <row r="18" spans="1:12" s="71" customFormat="1" ht="28.5" customHeight="1">
      <c r="A18" s="20" t="s">
        <v>92</v>
      </c>
      <c r="B18" s="111"/>
      <c r="C18" s="111"/>
      <c r="D18" s="111"/>
      <c r="E18" s="111"/>
      <c r="F18" s="111"/>
      <c r="G18" s="111"/>
      <c r="H18" s="126"/>
      <c r="I18" s="126"/>
      <c r="J18" s="126"/>
      <c r="K18" s="126"/>
      <c r="L18" s="189"/>
    </row>
    <row r="19" spans="1:12" s="71" customFormat="1" ht="28.5" customHeight="1">
      <c r="A19" s="20" t="s">
        <v>26</v>
      </c>
      <c r="B19" s="67"/>
      <c r="C19" s="67"/>
      <c r="D19" s="67"/>
      <c r="E19" s="67"/>
      <c r="F19" s="67"/>
      <c r="G19" s="67"/>
      <c r="H19" s="126"/>
      <c r="I19" s="126"/>
      <c r="J19" s="126"/>
      <c r="K19" s="126"/>
      <c r="L19" s="70"/>
    </row>
    <row r="20" spans="1:12" s="90" customFormat="1" ht="22.5" customHeight="1">
      <c r="A20" s="72" t="s">
        <v>18</v>
      </c>
      <c r="B20" s="73" t="s">
        <v>15</v>
      </c>
      <c r="C20" s="88"/>
      <c r="D20" s="88"/>
      <c r="E20" s="88"/>
      <c r="F20" s="67"/>
      <c r="G20" s="67"/>
      <c r="H20" s="68"/>
      <c r="I20" s="69"/>
      <c r="J20" s="68"/>
      <c r="K20" s="68"/>
      <c r="L20" s="89"/>
    </row>
    <row r="21" spans="1:12" s="90" customFormat="1" ht="18.75" customHeight="1">
      <c r="A21" s="75"/>
      <c r="B21" s="91" t="s">
        <v>129</v>
      </c>
      <c r="C21" s="88"/>
      <c r="D21" s="88"/>
      <c r="E21" s="88"/>
      <c r="F21" s="67"/>
      <c r="G21" s="67"/>
      <c r="H21" s="68"/>
      <c r="I21" s="69"/>
      <c r="J21" s="68"/>
      <c r="K21" s="68"/>
      <c r="L21" s="89"/>
    </row>
    <row r="22" spans="1:12" s="90" customFormat="1" ht="28.5" customHeight="1">
      <c r="A22" s="72" t="s">
        <v>17</v>
      </c>
      <c r="B22" s="77" t="s">
        <v>19</v>
      </c>
      <c r="C22" s="78"/>
      <c r="D22" s="78"/>
      <c r="E22" s="79"/>
      <c r="F22" s="67"/>
      <c r="G22" s="67"/>
      <c r="H22" s="68"/>
      <c r="I22" s="69"/>
      <c r="J22" s="68"/>
      <c r="K22" s="68"/>
      <c r="L22" s="89"/>
    </row>
    <row r="23" spans="1:12" s="90" customFormat="1" ht="21.75" customHeight="1">
      <c r="A23" s="72"/>
      <c r="B23" s="166" t="s">
        <v>269</v>
      </c>
      <c r="C23" s="88"/>
      <c r="D23" s="88"/>
      <c r="E23" s="79"/>
      <c r="F23" s="67"/>
      <c r="G23" s="67"/>
      <c r="H23" s="68"/>
      <c r="I23" s="69"/>
      <c r="J23" s="68"/>
      <c r="K23" s="68"/>
      <c r="L23" s="89"/>
    </row>
    <row r="24" spans="1:12" s="90" customFormat="1" ht="28.5" customHeight="1">
      <c r="A24" s="72" t="s">
        <v>20</v>
      </c>
      <c r="B24" s="77" t="s">
        <v>21</v>
      </c>
      <c r="C24" s="78"/>
      <c r="D24" s="78"/>
      <c r="E24" s="79"/>
      <c r="F24" s="67"/>
      <c r="G24" s="67"/>
      <c r="H24" s="68"/>
      <c r="I24" s="69"/>
      <c r="J24" s="68"/>
      <c r="K24" s="68"/>
      <c r="L24" s="89"/>
    </row>
    <row r="25" spans="1:12" s="90" customFormat="1" ht="28.5" customHeight="1">
      <c r="A25" s="92"/>
      <c r="B25" s="91" t="s">
        <v>270</v>
      </c>
      <c r="C25" s="91"/>
      <c r="D25" s="91"/>
      <c r="E25" s="84"/>
      <c r="F25" s="85"/>
      <c r="G25" s="85"/>
      <c r="H25" s="86"/>
      <c r="I25" s="87"/>
      <c r="J25" s="86"/>
      <c r="K25" s="86"/>
      <c r="L25" s="93"/>
    </row>
    <row r="26" spans="1:12" s="90" customFormat="1" ht="28.5" customHeight="1">
      <c r="A26" s="72" t="s">
        <v>22</v>
      </c>
      <c r="B26" s="77" t="s">
        <v>27</v>
      </c>
      <c r="C26" s="78"/>
      <c r="D26" s="78"/>
      <c r="E26" s="79"/>
      <c r="F26" s="67"/>
      <c r="G26" s="67"/>
      <c r="H26" s="68"/>
      <c r="I26" s="69"/>
      <c r="J26" s="68"/>
      <c r="K26" s="68"/>
      <c r="L26" s="89"/>
    </row>
    <row r="27" spans="1:12" s="90" customFormat="1" ht="69" customHeight="1">
      <c r="A27" s="94"/>
      <c r="B27" s="208" t="s">
        <v>23</v>
      </c>
      <c r="C27" s="208"/>
      <c r="D27" s="208"/>
      <c r="E27" s="208"/>
      <c r="F27" s="208"/>
      <c r="G27" s="208"/>
      <c r="H27" s="208"/>
      <c r="I27" s="208"/>
      <c r="J27" s="208"/>
      <c r="K27" s="208"/>
      <c r="L27" s="208"/>
    </row>
    <row r="28" spans="1:12" s="90" customFormat="1" ht="33.75" customHeight="1">
      <c r="A28" s="72"/>
      <c r="B28" s="208" t="s">
        <v>24</v>
      </c>
      <c r="C28" s="208"/>
      <c r="D28" s="208"/>
      <c r="E28" s="208"/>
      <c r="F28" s="208"/>
      <c r="G28" s="208"/>
      <c r="H28" s="208"/>
      <c r="I28" s="208"/>
      <c r="J28" s="208"/>
      <c r="K28" s="208"/>
      <c r="L28" s="208"/>
    </row>
    <row r="29" spans="1:12" ht="42" customHeight="1">
      <c r="A29" s="222" t="s">
        <v>368</v>
      </c>
      <c r="B29" s="222"/>
      <c r="C29" s="222"/>
      <c r="D29" s="222"/>
      <c r="E29" s="222"/>
      <c r="F29" s="222"/>
      <c r="G29" s="222"/>
      <c r="H29" s="222"/>
      <c r="I29" s="222"/>
      <c r="J29" s="222"/>
      <c r="K29" s="222"/>
      <c r="L29" s="222"/>
    </row>
    <row r="30" spans="1:12" s="6" customFormat="1" ht="16.5">
      <c r="A30" s="5"/>
    </row>
    <row r="31" spans="1:12" ht="16.5">
      <c r="B31" s="7"/>
      <c r="L31"/>
    </row>
    <row r="32" spans="1:12" ht="16.5" customHeight="1">
      <c r="B32" s="201" t="s">
        <v>6</v>
      </c>
      <c r="C32" s="201"/>
      <c r="D32" s="201"/>
      <c r="E32" s="201"/>
      <c r="F32" s="201"/>
      <c r="G32" s="201"/>
      <c r="H32" s="201"/>
      <c r="I32" s="201"/>
      <c r="J32" s="201"/>
      <c r="K32" s="201"/>
      <c r="L32" s="201"/>
    </row>
  </sheetData>
  <mergeCells count="18">
    <mergeCell ref="A29:L29"/>
    <mergeCell ref="A3:L3"/>
    <mergeCell ref="B32:L32"/>
    <mergeCell ref="A5:L5"/>
    <mergeCell ref="A6:L6"/>
    <mergeCell ref="A8:L8"/>
    <mergeCell ref="A9:A10"/>
    <mergeCell ref="B9:E9"/>
    <mergeCell ref="F9:F10"/>
    <mergeCell ref="G9:G10"/>
    <mergeCell ref="H9:H10"/>
    <mergeCell ref="I9:I10"/>
    <mergeCell ref="J9:J10"/>
    <mergeCell ref="K9:K10"/>
    <mergeCell ref="L9:L10"/>
    <mergeCell ref="A17:F17"/>
    <mergeCell ref="B27:L27"/>
    <mergeCell ref="B28:L28"/>
  </mergeCells>
  <phoneticPr fontId="32" type="noConversion"/>
  <pageMargins left="0.19685039370078741" right="0.19685039370078741" top="0.94488188976377963" bottom="0.15748031496062992" header="0" footer="0"/>
  <pageSetup paperSize="9" scale="64" fitToHeight="0" orientation="landscape" r:id="rId1"/>
  <headerFooter>
    <oddFooter>&amp;C&amp;P</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ECB825-ED83-4892-9488-F4FCE08CFEA3}">
  <sheetPr>
    <pageSetUpPr fitToPage="1"/>
  </sheetPr>
  <dimension ref="A1:N31"/>
  <sheetViews>
    <sheetView topLeftCell="A14" zoomScale="80" zoomScaleNormal="80" workbookViewId="0">
      <selection sqref="A1:L31"/>
    </sheetView>
  </sheetViews>
  <sheetFormatPr defaultRowHeight="15"/>
  <cols>
    <col min="1" max="1" width="8.85546875" customWidth="1"/>
    <col min="2" max="2" width="15.42578125" customWidth="1"/>
    <col min="3" max="3" width="9.5703125" customWidth="1"/>
    <col min="4" max="4" width="74.28515625" customWidth="1"/>
    <col min="5" max="5" width="9.85546875" customWidth="1"/>
    <col min="6" max="6" width="12.5703125" customWidth="1"/>
    <col min="7" max="7" width="12" customWidth="1"/>
    <col min="8" max="8" width="10.28515625" customWidth="1"/>
    <col min="9" max="9" width="7" customWidth="1"/>
    <col min="10" max="10" width="11" customWidth="1"/>
    <col min="11" max="11" width="10.85546875" customWidth="1"/>
    <col min="12" max="12" width="52.140625" style="2" customWidth="1"/>
  </cols>
  <sheetData>
    <row r="1" spans="1:14" s="172" customFormat="1" ht="21" customHeight="1">
      <c r="A1" s="171" t="s">
        <v>74</v>
      </c>
      <c r="B1" s="171"/>
      <c r="C1" s="171"/>
      <c r="D1" s="171"/>
      <c r="E1" s="171"/>
      <c r="F1" s="171"/>
      <c r="G1" s="171"/>
      <c r="H1" s="171"/>
      <c r="I1" s="171"/>
      <c r="J1" s="171"/>
      <c r="K1" s="171"/>
      <c r="L1" s="173" t="s">
        <v>272</v>
      </c>
    </row>
    <row r="2" spans="1:14" s="172" customFormat="1" ht="83.25" customHeight="1">
      <c r="A2" s="171"/>
      <c r="B2" s="171"/>
      <c r="C2" s="171"/>
      <c r="D2" s="171"/>
      <c r="E2" s="171"/>
      <c r="F2" s="171"/>
      <c r="G2" s="171"/>
      <c r="H2" s="171"/>
      <c r="I2" s="171"/>
      <c r="J2" s="171"/>
      <c r="K2" s="171"/>
      <c r="L2" s="173"/>
    </row>
    <row r="3" spans="1:14" s="172" customFormat="1" ht="49.5" customHeight="1">
      <c r="A3" s="221" t="s">
        <v>376</v>
      </c>
      <c r="B3" s="221"/>
      <c r="C3" s="221"/>
      <c r="D3" s="221"/>
      <c r="E3" s="221"/>
      <c r="F3" s="221"/>
      <c r="G3" s="221"/>
      <c r="H3" s="221"/>
      <c r="I3" s="221"/>
      <c r="J3" s="221"/>
      <c r="K3" s="221"/>
      <c r="L3" s="221"/>
      <c r="M3" s="89"/>
      <c r="N3" s="89"/>
    </row>
    <row r="4" spans="1:14" s="172" customFormat="1" ht="24" customHeight="1">
      <c r="M4" s="89"/>
      <c r="N4" s="89"/>
    </row>
    <row r="5" spans="1:14" s="2" customFormat="1" ht="22.5" customHeight="1">
      <c r="A5" s="211" t="s">
        <v>3</v>
      </c>
      <c r="B5" s="211"/>
      <c r="C5" s="211"/>
      <c r="D5" s="211"/>
      <c r="E5" s="211"/>
      <c r="F5" s="211"/>
      <c r="G5" s="211"/>
      <c r="H5" s="211"/>
      <c r="I5" s="211"/>
      <c r="J5" s="211"/>
      <c r="K5" s="211"/>
      <c r="L5" s="211"/>
      <c r="M5" s="70"/>
      <c r="N5" s="70"/>
    </row>
    <row r="6" spans="1:14" s="2" customFormat="1" ht="93.75" customHeight="1">
      <c r="A6" s="210" t="s">
        <v>83</v>
      </c>
      <c r="B6" s="210"/>
      <c r="C6" s="210"/>
      <c r="D6" s="210"/>
      <c r="E6" s="210"/>
      <c r="F6" s="210"/>
      <c r="G6" s="210"/>
      <c r="H6" s="210"/>
      <c r="I6" s="210"/>
      <c r="J6" s="210"/>
      <c r="K6" s="210"/>
      <c r="L6" s="210"/>
    </row>
    <row r="7" spans="1:14" s="100" customFormat="1" ht="19.5" customHeight="1">
      <c r="L7" s="99" t="s">
        <v>118</v>
      </c>
    </row>
    <row r="8" spans="1:14" ht="25.9" customHeight="1">
      <c r="A8" s="212" t="s">
        <v>299</v>
      </c>
      <c r="B8" s="212"/>
      <c r="C8" s="212"/>
      <c r="D8" s="212"/>
      <c r="E8" s="212"/>
      <c r="F8" s="212"/>
      <c r="G8" s="212"/>
      <c r="H8" s="212"/>
      <c r="I8" s="212"/>
      <c r="J8" s="212"/>
      <c r="K8" s="212"/>
      <c r="L8" s="212"/>
    </row>
    <row r="9" spans="1:14" ht="26.25" customHeight="1">
      <c r="A9" s="202" t="s">
        <v>1</v>
      </c>
      <c r="B9" s="214" t="s">
        <v>0</v>
      </c>
      <c r="C9" s="214"/>
      <c r="D9" s="214"/>
      <c r="E9" s="214"/>
      <c r="F9" s="206" t="s">
        <v>9</v>
      </c>
      <c r="G9" s="206" t="s">
        <v>10</v>
      </c>
      <c r="H9" s="202" t="s">
        <v>11</v>
      </c>
      <c r="I9" s="202" t="s">
        <v>4</v>
      </c>
      <c r="J9" s="202" t="s">
        <v>12</v>
      </c>
      <c r="K9" s="202" t="s">
        <v>13</v>
      </c>
      <c r="L9" s="213" t="s">
        <v>16</v>
      </c>
    </row>
    <row r="10" spans="1:14" ht="92.25" customHeight="1">
      <c r="A10" s="202"/>
      <c r="B10" s="157" t="s">
        <v>2</v>
      </c>
      <c r="C10" s="157" t="s">
        <v>8</v>
      </c>
      <c r="D10" s="157" t="s">
        <v>25</v>
      </c>
      <c r="E10" s="157" t="s">
        <v>14</v>
      </c>
      <c r="F10" s="207"/>
      <c r="G10" s="207"/>
      <c r="H10" s="202"/>
      <c r="I10" s="202"/>
      <c r="J10" s="202"/>
      <c r="K10" s="202"/>
      <c r="L10" s="213"/>
    </row>
    <row r="11" spans="1:14" ht="13.5">
      <c r="A11" s="10">
        <v>1</v>
      </c>
      <c r="B11" s="10">
        <v>2</v>
      </c>
      <c r="C11" s="10">
        <v>3</v>
      </c>
      <c r="D11" s="10">
        <v>4</v>
      </c>
      <c r="E11" s="10">
        <v>5</v>
      </c>
      <c r="F11" s="11">
        <v>6</v>
      </c>
      <c r="G11" s="36">
        <v>7</v>
      </c>
      <c r="H11" s="36">
        <v>8</v>
      </c>
      <c r="I11" s="36">
        <v>9</v>
      </c>
      <c r="J11" s="36">
        <v>10</v>
      </c>
      <c r="K11" s="37">
        <v>11</v>
      </c>
      <c r="L11" s="37">
        <v>12</v>
      </c>
    </row>
    <row r="12" spans="1:14" ht="69.75" customHeight="1">
      <c r="A12" s="24" t="s">
        <v>273</v>
      </c>
      <c r="B12" s="4" t="s">
        <v>85</v>
      </c>
      <c r="C12" s="4" t="s">
        <v>263</v>
      </c>
      <c r="D12" s="164" t="s">
        <v>278</v>
      </c>
      <c r="E12" s="4" t="s">
        <v>266</v>
      </c>
      <c r="F12" s="165">
        <v>1</v>
      </c>
      <c r="G12" s="152"/>
      <c r="H12" s="95">
        <f t="shared" ref="H12" si="0">F12*G12</f>
        <v>0</v>
      </c>
      <c r="I12" s="148"/>
      <c r="J12" s="95">
        <f>H12*I12</f>
        <v>0</v>
      </c>
      <c r="K12" s="21">
        <f t="shared" ref="K12:K15" si="1">H12+J12</f>
        <v>0</v>
      </c>
      <c r="L12" s="185" t="s">
        <v>377</v>
      </c>
    </row>
    <row r="13" spans="1:14" ht="54.75" customHeight="1">
      <c r="A13" s="24" t="s">
        <v>274</v>
      </c>
      <c r="B13" s="4" t="s">
        <v>86</v>
      </c>
      <c r="C13" s="4" t="s">
        <v>263</v>
      </c>
      <c r="D13" s="164" t="s">
        <v>279</v>
      </c>
      <c r="E13" s="4" t="s">
        <v>280</v>
      </c>
      <c r="F13" s="165">
        <v>1</v>
      </c>
      <c r="G13" s="152"/>
      <c r="H13" s="95">
        <f>F13*G13</f>
        <v>0</v>
      </c>
      <c r="I13" s="148"/>
      <c r="J13" s="95">
        <f t="shared" ref="J13:J15" si="2">H13*I13</f>
        <v>0</v>
      </c>
      <c r="K13" s="21">
        <f t="shared" si="1"/>
        <v>0</v>
      </c>
      <c r="L13" s="185" t="s">
        <v>377</v>
      </c>
    </row>
    <row r="14" spans="1:14" ht="51" customHeight="1">
      <c r="A14" s="24" t="s">
        <v>275</v>
      </c>
      <c r="B14" s="4" t="s">
        <v>87</v>
      </c>
      <c r="C14" s="4" t="s">
        <v>263</v>
      </c>
      <c r="D14" s="164" t="s">
        <v>281</v>
      </c>
      <c r="E14" s="4" t="s">
        <v>282</v>
      </c>
      <c r="F14" s="165">
        <v>1</v>
      </c>
      <c r="G14" s="152"/>
      <c r="H14" s="95">
        <f t="shared" ref="H14:H15" si="3">F14*G14</f>
        <v>0</v>
      </c>
      <c r="I14" s="148"/>
      <c r="J14" s="95">
        <f t="shared" si="2"/>
        <v>0</v>
      </c>
      <c r="K14" s="21">
        <f t="shared" si="1"/>
        <v>0</v>
      </c>
      <c r="L14" s="185" t="s">
        <v>377</v>
      </c>
    </row>
    <row r="15" spans="1:14" ht="45.75" customHeight="1">
      <c r="A15" s="24" t="s">
        <v>276</v>
      </c>
      <c r="B15" s="4" t="s">
        <v>91</v>
      </c>
      <c r="C15" s="4" t="s">
        <v>263</v>
      </c>
      <c r="D15" s="164" t="s">
        <v>283</v>
      </c>
      <c r="E15" s="4" t="s">
        <v>284</v>
      </c>
      <c r="F15" s="165">
        <v>1</v>
      </c>
      <c r="G15" s="152"/>
      <c r="H15" s="95">
        <f t="shared" si="3"/>
        <v>0</v>
      </c>
      <c r="I15" s="148"/>
      <c r="J15" s="95">
        <f t="shared" si="2"/>
        <v>0</v>
      </c>
      <c r="K15" s="21">
        <f t="shared" si="1"/>
        <v>0</v>
      </c>
      <c r="L15" s="185" t="s">
        <v>377</v>
      </c>
    </row>
    <row r="16" spans="1:14" ht="28.5" customHeight="1">
      <c r="A16" s="203" t="s">
        <v>277</v>
      </c>
      <c r="B16" s="204"/>
      <c r="C16" s="204"/>
      <c r="D16" s="204"/>
      <c r="E16" s="204"/>
      <c r="F16" s="205"/>
      <c r="G16" s="18"/>
      <c r="H16" s="16">
        <f>SUM(H12:H15)</f>
        <v>0</v>
      </c>
      <c r="I16" s="16"/>
      <c r="J16" s="16">
        <f>SUM(J12:J15)</f>
        <v>0</v>
      </c>
      <c r="K16" s="16">
        <f>SUM(K12:K15)</f>
        <v>0</v>
      </c>
      <c r="L16" s="15"/>
    </row>
    <row r="17" spans="1:12" s="71" customFormat="1" ht="28.5" customHeight="1">
      <c r="A17" s="20" t="s">
        <v>92</v>
      </c>
      <c r="B17" s="111"/>
      <c r="C17" s="111"/>
      <c r="D17" s="111"/>
      <c r="E17" s="111"/>
      <c r="F17" s="111"/>
      <c r="G17" s="111"/>
      <c r="H17" s="126"/>
      <c r="I17" s="126"/>
      <c r="J17" s="126"/>
      <c r="K17" s="126"/>
      <c r="L17" s="189"/>
    </row>
    <row r="18" spans="1:12" s="71" customFormat="1" ht="28.5" customHeight="1">
      <c r="A18" s="20" t="s">
        <v>26</v>
      </c>
      <c r="B18" s="67"/>
      <c r="C18" s="67"/>
      <c r="D18" s="67"/>
      <c r="E18" s="67"/>
      <c r="F18" s="67"/>
      <c r="G18" s="67"/>
      <c r="H18" s="126"/>
      <c r="I18" s="126"/>
      <c r="J18" s="126"/>
      <c r="K18" s="126"/>
      <c r="L18" s="70"/>
    </row>
    <row r="19" spans="1:12" s="90" customFormat="1" ht="22.5" customHeight="1">
      <c r="A19" s="72" t="s">
        <v>18</v>
      </c>
      <c r="B19" s="73" t="s">
        <v>15</v>
      </c>
      <c r="C19" s="88"/>
      <c r="D19" s="88"/>
      <c r="E19" s="88"/>
      <c r="F19" s="67"/>
      <c r="G19" s="67"/>
      <c r="H19" s="68"/>
      <c r="I19" s="69"/>
      <c r="J19" s="68"/>
      <c r="K19" s="68"/>
      <c r="L19" s="89"/>
    </row>
    <row r="20" spans="1:12" s="90" customFormat="1" ht="18.75" customHeight="1">
      <c r="A20" s="75"/>
      <c r="B20" s="91" t="s">
        <v>129</v>
      </c>
      <c r="C20" s="88"/>
      <c r="D20" s="88"/>
      <c r="E20" s="88"/>
      <c r="F20" s="67"/>
      <c r="G20" s="67"/>
      <c r="H20" s="68"/>
      <c r="I20" s="69"/>
      <c r="J20" s="68"/>
      <c r="K20" s="68"/>
      <c r="L20" s="89"/>
    </row>
    <row r="21" spans="1:12" s="90" customFormat="1" ht="28.5" customHeight="1">
      <c r="A21" s="72" t="s">
        <v>17</v>
      </c>
      <c r="B21" s="77" t="s">
        <v>19</v>
      </c>
      <c r="C21" s="78"/>
      <c r="D21" s="78"/>
      <c r="E21" s="79"/>
      <c r="F21" s="67"/>
      <c r="G21" s="67"/>
      <c r="H21" s="68"/>
      <c r="I21" s="69"/>
      <c r="J21" s="68"/>
      <c r="K21" s="68"/>
      <c r="L21" s="89"/>
    </row>
    <row r="22" spans="1:12" s="90" customFormat="1" ht="21.75" customHeight="1">
      <c r="A22" s="72"/>
      <c r="B22" s="166" t="s">
        <v>269</v>
      </c>
      <c r="C22" s="88"/>
      <c r="D22" s="88"/>
      <c r="E22" s="79"/>
      <c r="F22" s="67"/>
      <c r="G22" s="67"/>
      <c r="H22" s="68"/>
      <c r="I22" s="69"/>
      <c r="J22" s="68"/>
      <c r="K22" s="68"/>
      <c r="L22" s="89"/>
    </row>
    <row r="23" spans="1:12" s="90" customFormat="1" ht="28.5" customHeight="1">
      <c r="A23" s="72" t="s">
        <v>20</v>
      </c>
      <c r="B23" s="77" t="s">
        <v>21</v>
      </c>
      <c r="C23" s="78"/>
      <c r="D23" s="78"/>
      <c r="E23" s="79"/>
      <c r="F23" s="67"/>
      <c r="G23" s="67"/>
      <c r="H23" s="68"/>
      <c r="I23" s="69"/>
      <c r="J23" s="68"/>
      <c r="K23" s="68"/>
      <c r="L23" s="89"/>
    </row>
    <row r="24" spans="1:12" s="90" customFormat="1" ht="28.5" customHeight="1">
      <c r="A24" s="92"/>
      <c r="B24" s="91" t="s">
        <v>270</v>
      </c>
      <c r="C24" s="91"/>
      <c r="D24" s="91"/>
      <c r="E24" s="84"/>
      <c r="F24" s="85"/>
      <c r="G24" s="85"/>
      <c r="H24" s="86"/>
      <c r="I24" s="87"/>
      <c r="J24" s="86"/>
      <c r="K24" s="86"/>
      <c r="L24" s="93"/>
    </row>
    <row r="25" spans="1:12" s="90" customFormat="1" ht="28.5" customHeight="1">
      <c r="A25" s="72" t="s">
        <v>22</v>
      </c>
      <c r="B25" s="77" t="s">
        <v>27</v>
      </c>
      <c r="C25" s="78"/>
      <c r="D25" s="78"/>
      <c r="E25" s="79"/>
      <c r="F25" s="67"/>
      <c r="G25" s="67"/>
      <c r="H25" s="68"/>
      <c r="I25" s="69"/>
      <c r="J25" s="68"/>
      <c r="K25" s="68"/>
      <c r="L25" s="89"/>
    </row>
    <row r="26" spans="1:12" s="90" customFormat="1" ht="69" customHeight="1">
      <c r="A26" s="94"/>
      <c r="B26" s="208" t="s">
        <v>23</v>
      </c>
      <c r="C26" s="208"/>
      <c r="D26" s="208"/>
      <c r="E26" s="208"/>
      <c r="F26" s="208"/>
      <c r="G26" s="208"/>
      <c r="H26" s="208"/>
      <c r="I26" s="208"/>
      <c r="J26" s="208"/>
      <c r="K26" s="208"/>
      <c r="L26" s="208"/>
    </row>
    <row r="27" spans="1:12" s="90" customFormat="1" ht="33.75" customHeight="1">
      <c r="A27" s="72"/>
      <c r="B27" s="208" t="s">
        <v>24</v>
      </c>
      <c r="C27" s="208"/>
      <c r="D27" s="208"/>
      <c r="E27" s="208"/>
      <c r="F27" s="208"/>
      <c r="G27" s="208"/>
      <c r="H27" s="208"/>
      <c r="I27" s="208"/>
      <c r="J27" s="208"/>
      <c r="K27" s="208"/>
      <c r="L27" s="208"/>
    </row>
    <row r="28" spans="1:12" ht="39.75" customHeight="1">
      <c r="A28" s="222" t="s">
        <v>368</v>
      </c>
      <c r="B28" s="222"/>
      <c r="C28" s="222"/>
      <c r="D28" s="222"/>
      <c r="E28" s="222"/>
      <c r="F28" s="222"/>
      <c r="G28" s="222"/>
      <c r="H28" s="222"/>
      <c r="I28" s="222"/>
      <c r="J28" s="222"/>
      <c r="K28" s="222"/>
      <c r="L28" s="222"/>
    </row>
    <row r="29" spans="1:12" s="6" customFormat="1" ht="16.5">
      <c r="A29" s="5"/>
    </row>
    <row r="30" spans="1:12" ht="16.5">
      <c r="B30" s="7"/>
      <c r="L30"/>
    </row>
    <row r="31" spans="1:12" ht="16.5" customHeight="1">
      <c r="B31" s="201" t="s">
        <v>6</v>
      </c>
      <c r="C31" s="201"/>
      <c r="D31" s="201"/>
      <c r="E31" s="201"/>
      <c r="F31" s="201"/>
      <c r="G31" s="201"/>
      <c r="H31" s="201"/>
      <c r="I31" s="201"/>
      <c r="J31" s="201"/>
      <c r="K31" s="201"/>
      <c r="L31" s="201"/>
    </row>
  </sheetData>
  <mergeCells count="18">
    <mergeCell ref="A28:L28"/>
    <mergeCell ref="A3:L3"/>
    <mergeCell ref="B31:L31"/>
    <mergeCell ref="A5:L5"/>
    <mergeCell ref="A6:L6"/>
    <mergeCell ref="A8:L8"/>
    <mergeCell ref="A9:A10"/>
    <mergeCell ref="B9:E9"/>
    <mergeCell ref="F9:F10"/>
    <mergeCell ref="G9:G10"/>
    <mergeCell ref="H9:H10"/>
    <mergeCell ref="I9:I10"/>
    <mergeCell ref="J9:J10"/>
    <mergeCell ref="K9:K10"/>
    <mergeCell ref="L9:L10"/>
    <mergeCell ref="A16:F16"/>
    <mergeCell ref="B26:L26"/>
    <mergeCell ref="B27:L27"/>
  </mergeCells>
  <phoneticPr fontId="32" type="noConversion"/>
  <pageMargins left="0.19685039370078741" right="0.19685039370078741" top="0.94488188976377963" bottom="0.15748031496062992" header="0" footer="0"/>
  <pageSetup paperSize="9" scale="62" fitToHeight="0" orientation="landscape" r:id="rId1"/>
  <headerFooter>
    <oddFooter>&amp;C&amp;P</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D11A8E-2CB8-4F50-B8F6-F1FC4E682C77}">
  <sheetPr>
    <pageSetUpPr fitToPage="1"/>
  </sheetPr>
  <dimension ref="A1:L29"/>
  <sheetViews>
    <sheetView topLeftCell="A13" zoomScaleNormal="100" workbookViewId="0">
      <selection sqref="A1:L29"/>
    </sheetView>
  </sheetViews>
  <sheetFormatPr defaultRowHeight="12.75"/>
  <cols>
    <col min="1" max="1" width="5.28515625" customWidth="1"/>
    <col min="2" max="2" width="28.85546875" customWidth="1"/>
    <col min="3" max="3" width="13.140625" customWidth="1"/>
    <col min="4" max="4" width="41.140625" customWidth="1"/>
    <col min="5" max="5" width="15.42578125" customWidth="1"/>
    <col min="6" max="6" width="10.7109375" customWidth="1"/>
    <col min="8" max="8" width="10.28515625" customWidth="1"/>
    <col min="9" max="9" width="7" customWidth="1"/>
    <col min="11" max="11" width="10.85546875" customWidth="1"/>
    <col min="12" max="12" width="44.85546875" customWidth="1"/>
  </cols>
  <sheetData>
    <row r="1" spans="1:12" ht="15.75">
      <c r="A1" s="8" t="s">
        <v>74</v>
      </c>
      <c r="B1" s="8"/>
      <c r="C1" s="8"/>
      <c r="D1" s="8"/>
      <c r="E1" s="8"/>
      <c r="F1" s="8"/>
      <c r="G1" s="8"/>
      <c r="H1" s="8"/>
      <c r="I1" s="8"/>
      <c r="J1" s="8"/>
      <c r="K1" s="8"/>
      <c r="L1" s="9" t="s">
        <v>290</v>
      </c>
    </row>
    <row r="2" spans="1:12" ht="75.75" customHeight="1">
      <c r="A2" s="8"/>
      <c r="B2" s="8"/>
      <c r="C2" s="8"/>
      <c r="D2" s="8"/>
      <c r="E2" s="8"/>
      <c r="F2" s="8"/>
      <c r="G2" s="8"/>
      <c r="H2" s="8"/>
      <c r="I2" s="8"/>
      <c r="J2" s="8"/>
      <c r="K2" s="8"/>
      <c r="L2" s="9"/>
    </row>
    <row r="3" spans="1:12" ht="56.25" customHeight="1">
      <c r="A3" s="221" t="s">
        <v>376</v>
      </c>
      <c r="B3" s="221"/>
      <c r="C3" s="221"/>
      <c r="D3" s="221"/>
      <c r="E3" s="221"/>
      <c r="F3" s="221"/>
      <c r="G3" s="221"/>
      <c r="H3" s="221"/>
      <c r="I3" s="221"/>
      <c r="J3" s="221"/>
      <c r="K3" s="221"/>
      <c r="L3" s="221"/>
    </row>
    <row r="4" spans="1:12" ht="21" customHeight="1">
      <c r="A4" s="191"/>
      <c r="B4" s="191"/>
      <c r="C4" s="191"/>
      <c r="D4" s="191"/>
      <c r="E4" s="191"/>
      <c r="F4" s="191"/>
      <c r="G4" s="191"/>
      <c r="H4" s="191"/>
      <c r="I4" s="191"/>
      <c r="J4" s="191"/>
      <c r="K4" s="191"/>
      <c r="L4" s="191"/>
    </row>
    <row r="5" spans="1:12" ht="15.75">
      <c r="A5" s="211" t="s">
        <v>3</v>
      </c>
      <c r="B5" s="211"/>
      <c r="C5" s="211"/>
      <c r="D5" s="211"/>
      <c r="E5" s="211"/>
      <c r="F5" s="211"/>
      <c r="G5" s="211"/>
      <c r="H5" s="211"/>
      <c r="I5" s="211"/>
      <c r="J5" s="211"/>
      <c r="K5" s="211"/>
      <c r="L5" s="211"/>
    </row>
    <row r="6" spans="1:12" ht="108.75" customHeight="1">
      <c r="A6" s="210" t="s">
        <v>82</v>
      </c>
      <c r="B6" s="210"/>
      <c r="C6" s="210"/>
      <c r="D6" s="210"/>
      <c r="E6" s="210"/>
      <c r="F6" s="210"/>
      <c r="G6" s="210"/>
      <c r="H6" s="210"/>
      <c r="I6" s="210"/>
      <c r="J6" s="210"/>
      <c r="K6" s="210"/>
      <c r="L6" s="210"/>
    </row>
    <row r="7" spans="1:12" ht="15">
      <c r="L7" s="99" t="s">
        <v>118</v>
      </c>
    </row>
    <row r="8" spans="1:12" ht="18">
      <c r="A8" s="212" t="s">
        <v>298</v>
      </c>
      <c r="B8" s="212"/>
      <c r="C8" s="212"/>
      <c r="D8" s="212"/>
      <c r="E8" s="212"/>
      <c r="F8" s="212"/>
      <c r="G8" s="212"/>
      <c r="H8" s="212"/>
      <c r="I8" s="212"/>
      <c r="J8" s="212"/>
      <c r="K8" s="212"/>
      <c r="L8" s="212"/>
    </row>
    <row r="9" spans="1:12" ht="18">
      <c r="A9" s="202" t="s">
        <v>1</v>
      </c>
      <c r="B9" s="214" t="s">
        <v>0</v>
      </c>
      <c r="C9" s="214"/>
      <c r="D9" s="214"/>
      <c r="E9" s="214"/>
      <c r="F9" s="206" t="s">
        <v>9</v>
      </c>
      <c r="G9" s="206" t="s">
        <v>10</v>
      </c>
      <c r="H9" s="202" t="s">
        <v>11</v>
      </c>
      <c r="I9" s="202" t="s">
        <v>4</v>
      </c>
      <c r="J9" s="202" t="s">
        <v>12</v>
      </c>
      <c r="K9" s="202" t="s">
        <v>13</v>
      </c>
      <c r="L9" s="213" t="s">
        <v>16</v>
      </c>
    </row>
    <row r="10" spans="1:12" ht="102" customHeight="1">
      <c r="A10" s="202"/>
      <c r="B10" s="157" t="s">
        <v>2</v>
      </c>
      <c r="C10" s="157" t="s">
        <v>8</v>
      </c>
      <c r="D10" s="157" t="s">
        <v>25</v>
      </c>
      <c r="E10" s="157" t="s">
        <v>14</v>
      </c>
      <c r="F10" s="207"/>
      <c r="G10" s="207"/>
      <c r="H10" s="202"/>
      <c r="I10" s="202"/>
      <c r="J10" s="202"/>
      <c r="K10" s="202"/>
      <c r="L10" s="213"/>
    </row>
    <row r="11" spans="1:12" ht="13.5">
      <c r="A11" s="10">
        <v>1</v>
      </c>
      <c r="B11" s="10">
        <v>2</v>
      </c>
      <c r="C11" s="10">
        <v>3</v>
      </c>
      <c r="D11" s="10">
        <v>4</v>
      </c>
      <c r="E11" s="10">
        <v>5</v>
      </c>
      <c r="F11" s="11">
        <v>6</v>
      </c>
      <c r="G11" s="36">
        <v>7</v>
      </c>
      <c r="H11" s="36">
        <v>8</v>
      </c>
      <c r="I11" s="36">
        <v>9</v>
      </c>
      <c r="J11" s="36">
        <v>10</v>
      </c>
      <c r="K11" s="37">
        <v>11</v>
      </c>
      <c r="L11" s="37">
        <v>12</v>
      </c>
    </row>
    <row r="12" spans="1:12" ht="78.75" customHeight="1">
      <c r="A12" s="24" t="s">
        <v>291</v>
      </c>
      <c r="B12" s="167" t="s">
        <v>99</v>
      </c>
      <c r="C12" s="4" t="s">
        <v>263</v>
      </c>
      <c r="D12" s="164" t="s">
        <v>296</v>
      </c>
      <c r="E12" s="4" t="s">
        <v>293</v>
      </c>
      <c r="F12" s="165">
        <v>2</v>
      </c>
      <c r="G12" s="152"/>
      <c r="H12" s="27">
        <f>F12*G12</f>
        <v>0</v>
      </c>
      <c r="I12" s="151"/>
      <c r="J12" s="27">
        <f t="shared" ref="J12:J13" si="0">H12*I12</f>
        <v>0</v>
      </c>
      <c r="K12" s="27">
        <f>H12+J12</f>
        <v>0</v>
      </c>
      <c r="L12" s="185" t="s">
        <v>377</v>
      </c>
    </row>
    <row r="13" spans="1:12" ht="72.75" customHeight="1">
      <c r="A13" s="24" t="s">
        <v>292</v>
      </c>
      <c r="B13" s="167" t="s">
        <v>100</v>
      </c>
      <c r="C13" s="4" t="s">
        <v>263</v>
      </c>
      <c r="D13" s="164" t="s">
        <v>297</v>
      </c>
      <c r="E13" s="4" t="s">
        <v>294</v>
      </c>
      <c r="F13" s="165">
        <v>1</v>
      </c>
      <c r="G13" s="152"/>
      <c r="H13" s="27">
        <f t="shared" ref="H13" si="1">F13*G13</f>
        <v>0</v>
      </c>
      <c r="I13" s="151"/>
      <c r="J13" s="27">
        <f t="shared" si="0"/>
        <v>0</v>
      </c>
      <c r="K13" s="27">
        <f t="shared" ref="K13" si="2">H13+J13</f>
        <v>0</v>
      </c>
      <c r="L13" s="185" t="s">
        <v>377</v>
      </c>
    </row>
    <row r="14" spans="1:12" ht="16.5">
      <c r="A14" s="215" t="s">
        <v>295</v>
      </c>
      <c r="B14" s="216"/>
      <c r="C14" s="216"/>
      <c r="D14" s="216"/>
      <c r="E14" s="216"/>
      <c r="F14" s="217"/>
      <c r="G14" s="18"/>
      <c r="H14" s="16">
        <f>SUM(H12:H13)</f>
        <v>0</v>
      </c>
      <c r="I14" s="17"/>
      <c r="J14" s="16">
        <f>SUM(J12:J13)</f>
        <v>0</v>
      </c>
      <c r="K14" s="16">
        <f>SUM(K12:K13)</f>
        <v>0</v>
      </c>
      <c r="L14" s="15"/>
    </row>
    <row r="15" spans="1:12" ht="16.5">
      <c r="A15" s="20" t="s">
        <v>92</v>
      </c>
      <c r="B15" s="12"/>
      <c r="C15" s="12"/>
      <c r="D15" s="12"/>
      <c r="E15" s="12"/>
      <c r="F15" s="12"/>
      <c r="G15" s="12"/>
      <c r="H15" s="13"/>
      <c r="I15" s="14"/>
      <c r="J15" s="13"/>
      <c r="K15" s="13"/>
      <c r="L15" s="2"/>
    </row>
    <row r="16" spans="1:12" s="90" customFormat="1" ht="16.5">
      <c r="A16" s="66" t="s">
        <v>26</v>
      </c>
      <c r="B16" s="67"/>
      <c r="C16" s="67"/>
      <c r="D16" s="67"/>
      <c r="E16" s="67"/>
      <c r="F16" s="67"/>
      <c r="G16" s="67"/>
      <c r="H16" s="68"/>
      <c r="I16" s="69"/>
      <c r="J16" s="68"/>
      <c r="K16" s="68"/>
      <c r="L16" s="89"/>
    </row>
    <row r="17" spans="1:12" s="90" customFormat="1" ht="16.5">
      <c r="A17" s="72" t="s">
        <v>18</v>
      </c>
      <c r="B17" s="73" t="s">
        <v>15</v>
      </c>
      <c r="C17" s="88"/>
      <c r="D17" s="88"/>
      <c r="E17" s="88"/>
      <c r="F17" s="67"/>
      <c r="G17" s="67"/>
      <c r="H17" s="68"/>
      <c r="I17" s="69"/>
      <c r="J17" s="68"/>
      <c r="K17" s="68"/>
      <c r="L17" s="89"/>
    </row>
    <row r="18" spans="1:12" s="90" customFormat="1" ht="25.5" customHeight="1">
      <c r="A18" s="75"/>
      <c r="B18" s="91" t="s">
        <v>129</v>
      </c>
      <c r="C18" s="88"/>
      <c r="D18" s="88"/>
      <c r="E18" s="88"/>
      <c r="F18" s="67"/>
      <c r="G18" s="67"/>
      <c r="H18" s="68"/>
      <c r="I18" s="69"/>
      <c r="J18" s="68"/>
      <c r="K18" s="68"/>
      <c r="L18" s="89"/>
    </row>
    <row r="19" spans="1:12" s="90" customFormat="1" ht="16.5">
      <c r="A19" s="72" t="s">
        <v>17</v>
      </c>
      <c r="B19" s="77" t="s">
        <v>19</v>
      </c>
      <c r="C19" s="78"/>
      <c r="D19" s="78"/>
      <c r="E19" s="79"/>
      <c r="F19" s="67"/>
      <c r="G19" s="67"/>
      <c r="H19" s="68"/>
      <c r="I19" s="69"/>
      <c r="J19" s="68"/>
      <c r="K19" s="68"/>
      <c r="L19" s="89"/>
    </row>
    <row r="20" spans="1:12" s="90" customFormat="1" ht="16.5">
      <c r="A20" s="72"/>
      <c r="B20" s="166" t="s">
        <v>269</v>
      </c>
      <c r="C20" s="88"/>
      <c r="D20" s="88"/>
      <c r="E20" s="79"/>
      <c r="F20" s="67"/>
      <c r="G20" s="67"/>
      <c r="H20" s="68"/>
      <c r="I20" s="69"/>
      <c r="J20" s="68"/>
      <c r="K20" s="68"/>
      <c r="L20" s="89"/>
    </row>
    <row r="21" spans="1:12" s="90" customFormat="1" ht="16.5">
      <c r="A21" s="72" t="s">
        <v>20</v>
      </c>
      <c r="B21" s="77" t="s">
        <v>21</v>
      </c>
      <c r="C21" s="78"/>
      <c r="D21" s="78"/>
      <c r="E21" s="79"/>
      <c r="F21" s="67"/>
      <c r="G21" s="67"/>
      <c r="H21" s="68"/>
      <c r="I21" s="69"/>
      <c r="J21" s="68"/>
      <c r="K21" s="68"/>
      <c r="L21" s="89"/>
    </row>
    <row r="22" spans="1:12" s="90" customFormat="1" ht="16.5">
      <c r="A22" s="92"/>
      <c r="B22" s="91" t="s">
        <v>33</v>
      </c>
      <c r="C22" s="91"/>
      <c r="D22" s="91"/>
      <c r="E22" s="79"/>
      <c r="F22" s="85"/>
      <c r="G22" s="85"/>
      <c r="H22" s="86"/>
      <c r="I22" s="87"/>
      <c r="J22" s="86"/>
      <c r="K22" s="86"/>
      <c r="L22" s="93"/>
    </row>
    <row r="23" spans="1:12" s="90" customFormat="1" ht="16.5">
      <c r="A23" s="72" t="s">
        <v>22</v>
      </c>
      <c r="B23" s="77" t="s">
        <v>27</v>
      </c>
      <c r="C23" s="78"/>
      <c r="D23" s="78"/>
      <c r="E23" s="79"/>
      <c r="F23" s="67"/>
      <c r="G23" s="67"/>
      <c r="H23" s="68"/>
      <c r="I23" s="69"/>
      <c r="J23" s="68"/>
      <c r="K23" s="68"/>
      <c r="L23" s="89"/>
    </row>
    <row r="24" spans="1:12" s="90" customFormat="1" ht="66" customHeight="1">
      <c r="A24" s="94"/>
      <c r="B24" s="208" t="s">
        <v>23</v>
      </c>
      <c r="C24" s="208"/>
      <c r="D24" s="208"/>
      <c r="E24" s="208"/>
      <c r="F24" s="208"/>
      <c r="G24" s="208"/>
      <c r="H24" s="208"/>
      <c r="I24" s="208"/>
      <c r="J24" s="208"/>
      <c r="K24" s="208"/>
      <c r="L24" s="208"/>
    </row>
    <row r="25" spans="1:12" s="90" customFormat="1" ht="48" customHeight="1">
      <c r="A25" s="72"/>
      <c r="B25" s="208" t="s">
        <v>24</v>
      </c>
      <c r="C25" s="208"/>
      <c r="D25" s="208"/>
      <c r="E25" s="208"/>
      <c r="F25" s="208"/>
      <c r="G25" s="208"/>
      <c r="H25" s="208"/>
      <c r="I25" s="208"/>
      <c r="J25" s="208"/>
      <c r="K25" s="208"/>
      <c r="L25" s="208"/>
    </row>
    <row r="26" spans="1:12" ht="41.25" customHeight="1">
      <c r="A26" s="222" t="s">
        <v>368</v>
      </c>
      <c r="B26" s="222"/>
      <c r="C26" s="222"/>
      <c r="D26" s="222"/>
      <c r="E26" s="222"/>
      <c r="F26" s="222"/>
      <c r="G26" s="222"/>
      <c r="H26" s="222"/>
      <c r="I26" s="222"/>
      <c r="J26" s="222"/>
      <c r="K26" s="222"/>
      <c r="L26" s="222"/>
    </row>
    <row r="27" spans="1:12" ht="16.5">
      <c r="A27" s="5"/>
      <c r="B27" s="6"/>
      <c r="C27" s="6"/>
      <c r="D27" s="6"/>
      <c r="E27" s="6"/>
      <c r="F27" s="6"/>
      <c r="G27" s="6"/>
      <c r="H27" s="6"/>
      <c r="I27" s="6"/>
      <c r="J27" s="6"/>
      <c r="K27" s="6"/>
      <c r="L27" s="6"/>
    </row>
    <row r="28" spans="1:12" ht="16.5">
      <c r="B28" s="7"/>
    </row>
    <row r="29" spans="1:12" ht="16.5">
      <c r="B29" s="201" t="s">
        <v>6</v>
      </c>
      <c r="C29" s="201"/>
      <c r="D29" s="201"/>
      <c r="E29" s="201"/>
      <c r="F29" s="201"/>
      <c r="G29" s="201"/>
      <c r="H29" s="201"/>
      <c r="I29" s="201"/>
      <c r="J29" s="201"/>
      <c r="K29" s="201"/>
      <c r="L29" s="201"/>
    </row>
  </sheetData>
  <mergeCells count="18">
    <mergeCell ref="A26:L26"/>
    <mergeCell ref="A3:L3"/>
    <mergeCell ref="B29:L29"/>
    <mergeCell ref="A5:L5"/>
    <mergeCell ref="A6:L6"/>
    <mergeCell ref="A8:L8"/>
    <mergeCell ref="A9:A10"/>
    <mergeCell ref="B9:E9"/>
    <mergeCell ref="F9:F10"/>
    <mergeCell ref="G9:G10"/>
    <mergeCell ref="H9:H10"/>
    <mergeCell ref="I9:I10"/>
    <mergeCell ref="J9:J10"/>
    <mergeCell ref="K9:K10"/>
    <mergeCell ref="L9:L10"/>
    <mergeCell ref="A14:F14"/>
    <mergeCell ref="B24:L24"/>
    <mergeCell ref="B25:L25"/>
  </mergeCells>
  <phoneticPr fontId="32" type="noConversion"/>
  <pageMargins left="0.7" right="0.7" top="0.75" bottom="0.75" header="0.3" footer="0.3"/>
  <pageSetup paperSize="9" scale="65" fitToHeight="0" orientation="landscape" verticalDpi="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B1D6D6-7553-4AE1-85DA-266316730F41}">
  <sheetPr>
    <pageSetUpPr fitToPage="1"/>
  </sheetPr>
  <dimension ref="A1:M29"/>
  <sheetViews>
    <sheetView topLeftCell="A14" zoomScaleNormal="100" workbookViewId="0">
      <selection activeCell="B1" sqref="A1:L29"/>
    </sheetView>
  </sheetViews>
  <sheetFormatPr defaultRowHeight="12.75"/>
  <cols>
    <col min="1" max="1" width="5.28515625" customWidth="1"/>
    <col min="2" max="2" width="28.85546875" customWidth="1"/>
    <col min="3" max="3" width="13.140625" customWidth="1"/>
    <col min="4" max="4" width="41.140625" customWidth="1"/>
    <col min="5" max="5" width="15.42578125" customWidth="1"/>
    <col min="6" max="6" width="10.7109375" customWidth="1"/>
    <col min="8" max="8" width="10.28515625" customWidth="1"/>
    <col min="9" max="9" width="7" customWidth="1"/>
    <col min="11" max="11" width="10.85546875" customWidth="1"/>
    <col min="12" max="12" width="44.85546875" customWidth="1"/>
  </cols>
  <sheetData>
    <row r="1" spans="1:13" s="100" customFormat="1" ht="15.75">
      <c r="A1" s="171" t="s">
        <v>74</v>
      </c>
      <c r="B1" s="171"/>
      <c r="C1" s="171"/>
      <c r="D1" s="171"/>
      <c r="E1" s="171"/>
      <c r="F1" s="171"/>
      <c r="G1" s="171"/>
      <c r="H1" s="171"/>
      <c r="I1" s="171"/>
      <c r="J1" s="171"/>
      <c r="K1" s="171"/>
      <c r="L1" s="173" t="s">
        <v>301</v>
      </c>
    </row>
    <row r="2" spans="1:13" s="100" customFormat="1" ht="70.5" customHeight="1">
      <c r="A2" s="171"/>
      <c r="B2" s="171"/>
      <c r="C2" s="171"/>
      <c r="D2" s="171"/>
      <c r="E2" s="171"/>
      <c r="F2" s="171"/>
      <c r="G2" s="171"/>
      <c r="H2" s="171"/>
      <c r="I2" s="171"/>
      <c r="J2" s="171"/>
      <c r="K2" s="171"/>
      <c r="L2" s="173"/>
    </row>
    <row r="3" spans="1:13" s="100" customFormat="1" ht="54" customHeight="1">
      <c r="A3" s="221" t="s">
        <v>376</v>
      </c>
      <c r="B3" s="221"/>
      <c r="C3" s="221"/>
      <c r="D3" s="221"/>
      <c r="E3" s="221"/>
      <c r="F3" s="221"/>
      <c r="G3" s="221"/>
      <c r="H3" s="221"/>
      <c r="I3" s="221"/>
      <c r="J3" s="221"/>
      <c r="K3" s="221"/>
      <c r="L3" s="221"/>
      <c r="M3" s="90"/>
    </row>
    <row r="4" spans="1:13" s="100" customFormat="1" ht="25.5" customHeight="1">
      <c r="M4" s="90"/>
    </row>
    <row r="5" spans="1:13" ht="15.75">
      <c r="A5" s="211" t="s">
        <v>3</v>
      </c>
      <c r="B5" s="211"/>
      <c r="C5" s="211"/>
      <c r="D5" s="211"/>
      <c r="E5" s="211"/>
      <c r="F5" s="211"/>
      <c r="G5" s="211"/>
      <c r="H5" s="211"/>
      <c r="I5" s="211"/>
      <c r="J5" s="211"/>
      <c r="K5" s="211"/>
      <c r="L5" s="211"/>
      <c r="M5" s="71"/>
    </row>
    <row r="6" spans="1:13" ht="108.75" customHeight="1">
      <c r="A6" s="210" t="s">
        <v>82</v>
      </c>
      <c r="B6" s="210"/>
      <c r="C6" s="210"/>
      <c r="D6" s="210"/>
      <c r="E6" s="210"/>
      <c r="F6" s="210"/>
      <c r="G6" s="210"/>
      <c r="H6" s="210"/>
      <c r="I6" s="210"/>
      <c r="J6" s="210"/>
      <c r="K6" s="210"/>
      <c r="L6" s="210"/>
      <c r="M6" s="71"/>
    </row>
    <row r="7" spans="1:13" ht="15">
      <c r="L7" s="99" t="s">
        <v>118</v>
      </c>
    </row>
    <row r="8" spans="1:13" ht="18">
      <c r="A8" s="212" t="s">
        <v>300</v>
      </c>
      <c r="B8" s="212"/>
      <c r="C8" s="212"/>
      <c r="D8" s="212"/>
      <c r="E8" s="212"/>
      <c r="F8" s="212"/>
      <c r="G8" s="212"/>
      <c r="H8" s="212"/>
      <c r="I8" s="212"/>
      <c r="J8" s="212"/>
      <c r="K8" s="212"/>
      <c r="L8" s="212"/>
    </row>
    <row r="9" spans="1:13" ht="18">
      <c r="A9" s="202" t="s">
        <v>1</v>
      </c>
      <c r="B9" s="214" t="s">
        <v>0</v>
      </c>
      <c r="C9" s="214"/>
      <c r="D9" s="214"/>
      <c r="E9" s="214"/>
      <c r="F9" s="206" t="s">
        <v>9</v>
      </c>
      <c r="G9" s="206" t="s">
        <v>10</v>
      </c>
      <c r="H9" s="202" t="s">
        <v>11</v>
      </c>
      <c r="I9" s="202" t="s">
        <v>4</v>
      </c>
      <c r="J9" s="202" t="s">
        <v>12</v>
      </c>
      <c r="K9" s="202" t="s">
        <v>13</v>
      </c>
      <c r="L9" s="213" t="s">
        <v>16</v>
      </c>
    </row>
    <row r="10" spans="1:13" ht="102" customHeight="1">
      <c r="A10" s="202"/>
      <c r="B10" s="157" t="s">
        <v>2</v>
      </c>
      <c r="C10" s="157" t="s">
        <v>8</v>
      </c>
      <c r="D10" s="157" t="s">
        <v>25</v>
      </c>
      <c r="E10" s="157" t="s">
        <v>14</v>
      </c>
      <c r="F10" s="207"/>
      <c r="G10" s="207"/>
      <c r="H10" s="202"/>
      <c r="I10" s="202"/>
      <c r="J10" s="202"/>
      <c r="K10" s="202"/>
      <c r="L10" s="213"/>
    </row>
    <row r="11" spans="1:13" ht="13.5">
      <c r="A11" s="10">
        <v>1</v>
      </c>
      <c r="B11" s="10">
        <v>2</v>
      </c>
      <c r="C11" s="10">
        <v>3</v>
      </c>
      <c r="D11" s="10">
        <v>4</v>
      </c>
      <c r="E11" s="10">
        <v>5</v>
      </c>
      <c r="F11" s="11">
        <v>6</v>
      </c>
      <c r="G11" s="36">
        <v>7</v>
      </c>
      <c r="H11" s="36">
        <v>8</v>
      </c>
      <c r="I11" s="36">
        <v>9</v>
      </c>
      <c r="J11" s="36">
        <v>10</v>
      </c>
      <c r="K11" s="37">
        <v>11</v>
      </c>
      <c r="L11" s="37">
        <v>12</v>
      </c>
    </row>
    <row r="12" spans="1:13" ht="95.25" customHeight="1">
      <c r="A12" s="24" t="s">
        <v>302</v>
      </c>
      <c r="B12" s="167" t="s">
        <v>98</v>
      </c>
      <c r="C12" s="4" t="s">
        <v>263</v>
      </c>
      <c r="D12" s="164" t="s">
        <v>326</v>
      </c>
      <c r="E12" s="4" t="s">
        <v>304</v>
      </c>
      <c r="F12" s="165">
        <v>1</v>
      </c>
      <c r="G12" s="152"/>
      <c r="H12" s="3">
        <f>F12*G12</f>
        <v>0</v>
      </c>
      <c r="I12" s="151"/>
      <c r="J12" s="27">
        <f t="shared" ref="J12:J13" si="0">H12*I12</f>
        <v>0</v>
      </c>
      <c r="K12" s="27">
        <f>H12+J12</f>
        <v>0</v>
      </c>
      <c r="L12" s="185" t="s">
        <v>377</v>
      </c>
    </row>
    <row r="13" spans="1:13" ht="96" customHeight="1">
      <c r="A13" s="24" t="s">
        <v>303</v>
      </c>
      <c r="B13" s="167" t="s">
        <v>97</v>
      </c>
      <c r="C13" s="4" t="s">
        <v>263</v>
      </c>
      <c r="D13" s="164" t="s">
        <v>325</v>
      </c>
      <c r="E13" s="4" t="s">
        <v>305</v>
      </c>
      <c r="F13" s="165">
        <v>1</v>
      </c>
      <c r="G13" s="152"/>
      <c r="H13" s="3">
        <f t="shared" ref="H13" si="1">F13*G13</f>
        <v>0</v>
      </c>
      <c r="I13" s="151"/>
      <c r="J13" s="27">
        <f t="shared" si="0"/>
        <v>0</v>
      </c>
      <c r="K13" s="27">
        <f t="shared" ref="K13" si="2">H13+J13</f>
        <v>0</v>
      </c>
      <c r="L13" s="185" t="s">
        <v>377</v>
      </c>
    </row>
    <row r="14" spans="1:13" ht="16.5">
      <c r="A14" s="215" t="s">
        <v>306</v>
      </c>
      <c r="B14" s="216"/>
      <c r="C14" s="216"/>
      <c r="D14" s="216"/>
      <c r="E14" s="216"/>
      <c r="F14" s="217"/>
      <c r="G14" s="18"/>
      <c r="H14" s="16">
        <f>SUM(H12:H13)</f>
        <v>0</v>
      </c>
      <c r="I14" s="17"/>
      <c r="J14" s="16">
        <f>SUM(J12:J13)</f>
        <v>0</v>
      </c>
      <c r="K14" s="16">
        <f>SUM(K12:K13)</f>
        <v>0</v>
      </c>
      <c r="L14" s="15"/>
    </row>
    <row r="15" spans="1:13" ht="16.5">
      <c r="A15" s="20" t="s">
        <v>92</v>
      </c>
      <c r="B15" s="12"/>
      <c r="C15" s="12"/>
      <c r="D15" s="12"/>
      <c r="E15" s="12"/>
      <c r="F15" s="12"/>
      <c r="G15" s="12"/>
      <c r="H15" s="13"/>
      <c r="I15" s="14"/>
      <c r="J15" s="13"/>
      <c r="K15" s="13"/>
      <c r="L15" s="2"/>
    </row>
    <row r="16" spans="1:13" s="90" customFormat="1" ht="16.5">
      <c r="A16" s="66" t="s">
        <v>26</v>
      </c>
      <c r="B16" s="67"/>
      <c r="C16" s="67"/>
      <c r="D16" s="67"/>
      <c r="E16" s="67"/>
      <c r="F16" s="67"/>
      <c r="G16" s="67"/>
      <c r="H16" s="68"/>
      <c r="I16" s="69"/>
      <c r="J16" s="68"/>
      <c r="K16" s="68"/>
      <c r="L16" s="89"/>
    </row>
    <row r="17" spans="1:12" s="90" customFormat="1" ht="16.5">
      <c r="A17" s="72" t="s">
        <v>18</v>
      </c>
      <c r="B17" s="73" t="s">
        <v>15</v>
      </c>
      <c r="C17" s="88"/>
      <c r="D17" s="88"/>
      <c r="E17" s="88"/>
      <c r="F17" s="67"/>
      <c r="G17" s="67"/>
      <c r="H17" s="68"/>
      <c r="I17" s="69"/>
      <c r="J17" s="68"/>
      <c r="K17" s="68"/>
      <c r="L17" s="89"/>
    </row>
    <row r="18" spans="1:12" s="90" customFormat="1" ht="25.5" customHeight="1">
      <c r="A18" s="75"/>
      <c r="B18" s="91" t="s">
        <v>129</v>
      </c>
      <c r="C18" s="88"/>
      <c r="D18" s="88"/>
      <c r="E18" s="88"/>
      <c r="F18" s="67"/>
      <c r="G18" s="67"/>
      <c r="H18" s="68"/>
      <c r="I18" s="69"/>
      <c r="J18" s="68"/>
      <c r="K18" s="68"/>
      <c r="L18" s="89"/>
    </row>
    <row r="19" spans="1:12" s="90" customFormat="1" ht="16.5">
      <c r="A19" s="72" t="s">
        <v>17</v>
      </c>
      <c r="B19" s="77" t="s">
        <v>19</v>
      </c>
      <c r="C19" s="78"/>
      <c r="D19" s="78"/>
      <c r="E19" s="79"/>
      <c r="F19" s="67"/>
      <c r="G19" s="67"/>
      <c r="H19" s="68"/>
      <c r="I19" s="69"/>
      <c r="J19" s="68"/>
      <c r="K19" s="68"/>
      <c r="L19" s="89"/>
    </row>
    <row r="20" spans="1:12" s="90" customFormat="1" ht="16.5">
      <c r="A20" s="72"/>
      <c r="B20" s="166" t="s">
        <v>269</v>
      </c>
      <c r="C20" s="88"/>
      <c r="D20" s="88"/>
      <c r="E20" s="79"/>
      <c r="F20" s="67"/>
      <c r="G20" s="67"/>
      <c r="H20" s="68"/>
      <c r="I20" s="69"/>
      <c r="J20" s="68"/>
      <c r="K20" s="68"/>
      <c r="L20" s="89"/>
    </row>
    <row r="21" spans="1:12" s="90" customFormat="1" ht="16.5">
      <c r="A21" s="72" t="s">
        <v>20</v>
      </c>
      <c r="B21" s="77" t="s">
        <v>21</v>
      </c>
      <c r="C21" s="78"/>
      <c r="D21" s="78"/>
      <c r="E21" s="79"/>
      <c r="F21" s="67"/>
      <c r="G21" s="67"/>
      <c r="H21" s="68"/>
      <c r="I21" s="69"/>
      <c r="J21" s="68"/>
      <c r="K21" s="68"/>
      <c r="L21" s="89"/>
    </row>
    <row r="22" spans="1:12" s="90" customFormat="1" ht="16.5">
      <c r="A22" s="92"/>
      <c r="B22" s="91" t="s">
        <v>33</v>
      </c>
      <c r="C22" s="91"/>
      <c r="D22" s="91"/>
      <c r="E22" s="79"/>
      <c r="F22" s="85"/>
      <c r="G22" s="85"/>
      <c r="H22" s="86"/>
      <c r="I22" s="87"/>
      <c r="J22" s="86"/>
      <c r="K22" s="86"/>
      <c r="L22" s="93"/>
    </row>
    <row r="23" spans="1:12" s="90" customFormat="1" ht="16.5">
      <c r="A23" s="72" t="s">
        <v>22</v>
      </c>
      <c r="B23" s="77" t="s">
        <v>27</v>
      </c>
      <c r="C23" s="78"/>
      <c r="D23" s="78"/>
      <c r="E23" s="79"/>
      <c r="F23" s="67"/>
      <c r="G23" s="67"/>
      <c r="H23" s="68"/>
      <c r="I23" s="69"/>
      <c r="J23" s="68"/>
      <c r="K23" s="68"/>
      <c r="L23" s="89"/>
    </row>
    <row r="24" spans="1:12" s="90" customFormat="1" ht="66" customHeight="1">
      <c r="A24" s="94"/>
      <c r="B24" s="208" t="s">
        <v>23</v>
      </c>
      <c r="C24" s="208"/>
      <c r="D24" s="208"/>
      <c r="E24" s="208"/>
      <c r="F24" s="208"/>
      <c r="G24" s="208"/>
      <c r="H24" s="208"/>
      <c r="I24" s="208"/>
      <c r="J24" s="208"/>
      <c r="K24" s="208"/>
      <c r="L24" s="208"/>
    </row>
    <row r="25" spans="1:12" s="90" customFormat="1" ht="48" customHeight="1">
      <c r="A25" s="72"/>
      <c r="B25" s="208" t="s">
        <v>24</v>
      </c>
      <c r="C25" s="208"/>
      <c r="D25" s="208"/>
      <c r="E25" s="208"/>
      <c r="F25" s="208"/>
      <c r="G25" s="208"/>
      <c r="H25" s="208"/>
      <c r="I25" s="208"/>
      <c r="J25" s="208"/>
      <c r="K25" s="208"/>
      <c r="L25" s="208"/>
    </row>
    <row r="26" spans="1:12" ht="39" customHeight="1">
      <c r="A26" s="222" t="s">
        <v>368</v>
      </c>
      <c r="B26" s="222"/>
      <c r="C26" s="222"/>
      <c r="D26" s="222"/>
      <c r="E26" s="222"/>
      <c r="F26" s="222"/>
      <c r="G26" s="222"/>
      <c r="H26" s="222"/>
      <c r="I26" s="222"/>
      <c r="J26" s="222"/>
      <c r="K26" s="222"/>
      <c r="L26" s="222"/>
    </row>
    <row r="27" spans="1:12" ht="16.5">
      <c r="A27" s="5"/>
      <c r="B27" s="6"/>
      <c r="C27" s="6"/>
      <c r="D27" s="6"/>
      <c r="E27" s="6"/>
      <c r="F27" s="6"/>
      <c r="G27" s="6"/>
      <c r="H27" s="6"/>
      <c r="I27" s="6"/>
      <c r="J27" s="6"/>
      <c r="K27" s="6"/>
      <c r="L27" s="6"/>
    </row>
    <row r="28" spans="1:12" ht="16.5">
      <c r="B28" s="7"/>
    </row>
    <row r="29" spans="1:12" ht="16.5">
      <c r="B29" s="201" t="s">
        <v>6</v>
      </c>
      <c r="C29" s="201"/>
      <c r="D29" s="201"/>
      <c r="E29" s="201"/>
      <c r="F29" s="201"/>
      <c r="G29" s="201"/>
      <c r="H29" s="201"/>
      <c r="I29" s="201"/>
      <c r="J29" s="201"/>
      <c r="K29" s="201"/>
      <c r="L29" s="201"/>
    </row>
  </sheetData>
  <mergeCells count="18">
    <mergeCell ref="A26:L26"/>
    <mergeCell ref="A3:L3"/>
    <mergeCell ref="B29:L29"/>
    <mergeCell ref="A5:L5"/>
    <mergeCell ref="A6:L6"/>
    <mergeCell ref="A8:L8"/>
    <mergeCell ref="A9:A10"/>
    <mergeCell ref="B9:E9"/>
    <mergeCell ref="F9:F10"/>
    <mergeCell ref="G9:G10"/>
    <mergeCell ref="H9:H10"/>
    <mergeCell ref="I9:I10"/>
    <mergeCell ref="J9:J10"/>
    <mergeCell ref="K9:K10"/>
    <mergeCell ref="L9:L10"/>
    <mergeCell ref="A14:F14"/>
    <mergeCell ref="B24:L24"/>
    <mergeCell ref="B25:L25"/>
  </mergeCells>
  <phoneticPr fontId="32" type="noConversion"/>
  <pageMargins left="0.7" right="0.7" top="0.75" bottom="0.75" header="0.3" footer="0.3"/>
  <pageSetup paperSize="9" scale="65" fitToHeight="0" orientation="landscape" verticalDpi="0"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2692F5-961A-4D1F-9FC6-F568E672DE65}">
  <sheetPr>
    <pageSetUpPr fitToPage="1"/>
  </sheetPr>
  <dimension ref="A1:O32"/>
  <sheetViews>
    <sheetView topLeftCell="A17" zoomScale="80" zoomScaleNormal="80" workbookViewId="0">
      <selection sqref="A1:L33"/>
    </sheetView>
  </sheetViews>
  <sheetFormatPr defaultRowHeight="15"/>
  <cols>
    <col min="1" max="1" width="8.85546875" customWidth="1"/>
    <col min="2" max="2" width="15.42578125" customWidth="1"/>
    <col min="3" max="3" width="9.5703125" customWidth="1"/>
    <col min="4" max="4" width="59.140625" customWidth="1"/>
    <col min="5" max="5" width="9.85546875" customWidth="1"/>
    <col min="6" max="6" width="13" customWidth="1"/>
    <col min="8" max="8" width="10.28515625" customWidth="1"/>
    <col min="9" max="9" width="7" customWidth="1"/>
    <col min="10" max="10" width="11" customWidth="1"/>
    <col min="11" max="11" width="10.85546875" customWidth="1"/>
    <col min="12" max="12" width="52.140625" style="2" customWidth="1"/>
  </cols>
  <sheetData>
    <row r="1" spans="1:15" s="172" customFormat="1" ht="21" customHeight="1">
      <c r="A1" s="171" t="s">
        <v>74</v>
      </c>
      <c r="B1" s="171"/>
      <c r="C1" s="171"/>
      <c r="D1" s="171"/>
      <c r="E1" s="171"/>
      <c r="F1" s="171"/>
      <c r="G1" s="171"/>
      <c r="H1" s="171"/>
      <c r="I1" s="171"/>
      <c r="J1" s="171"/>
      <c r="K1" s="171"/>
      <c r="L1" s="173" t="s">
        <v>315</v>
      </c>
    </row>
    <row r="2" spans="1:15" s="172" customFormat="1" ht="69.75" customHeight="1">
      <c r="A2" s="171"/>
      <c r="B2" s="171"/>
      <c r="C2" s="171"/>
      <c r="D2" s="171"/>
      <c r="E2" s="171"/>
      <c r="F2" s="171"/>
      <c r="G2" s="171"/>
      <c r="H2" s="171"/>
      <c r="I2" s="171"/>
      <c r="J2" s="171"/>
      <c r="K2" s="171"/>
      <c r="L2" s="173"/>
    </row>
    <row r="3" spans="1:15" s="172" customFormat="1" ht="47.25" customHeight="1">
      <c r="A3" s="221" t="s">
        <v>376</v>
      </c>
      <c r="B3" s="221"/>
      <c r="C3" s="221"/>
      <c r="D3" s="221"/>
      <c r="E3" s="221"/>
      <c r="F3" s="221"/>
      <c r="G3" s="221"/>
      <c r="H3" s="221"/>
      <c r="I3" s="221"/>
      <c r="J3" s="221"/>
      <c r="K3" s="221"/>
      <c r="L3" s="221"/>
      <c r="M3" s="89"/>
      <c r="N3" s="89"/>
      <c r="O3" s="89"/>
    </row>
    <row r="4" spans="1:15" s="172" customFormat="1" ht="22.5" customHeight="1">
      <c r="A4" s="191"/>
      <c r="B4" s="191"/>
      <c r="C4" s="191"/>
      <c r="D4" s="191"/>
      <c r="E4" s="191"/>
      <c r="F4" s="191"/>
      <c r="G4" s="191"/>
      <c r="H4" s="191"/>
      <c r="I4" s="191"/>
      <c r="J4" s="191"/>
      <c r="K4" s="191"/>
      <c r="L4" s="191"/>
      <c r="M4" s="89"/>
      <c r="N4" s="89"/>
      <c r="O4" s="89"/>
    </row>
    <row r="5" spans="1:15" s="2" customFormat="1" ht="22.5" customHeight="1">
      <c r="A5" s="211" t="s">
        <v>3</v>
      </c>
      <c r="B5" s="211"/>
      <c r="C5" s="211"/>
      <c r="D5" s="211"/>
      <c r="E5" s="211"/>
      <c r="F5" s="211"/>
      <c r="G5" s="211"/>
      <c r="H5" s="211"/>
      <c r="I5" s="211"/>
      <c r="J5" s="211"/>
      <c r="K5" s="211"/>
      <c r="L5" s="211"/>
      <c r="M5" s="70"/>
      <c r="N5" s="70"/>
      <c r="O5" s="70"/>
    </row>
    <row r="6" spans="1:15" s="2" customFormat="1" ht="93.75" customHeight="1">
      <c r="A6" s="210" t="s">
        <v>83</v>
      </c>
      <c r="B6" s="210"/>
      <c r="C6" s="210"/>
      <c r="D6" s="210"/>
      <c r="E6" s="210"/>
      <c r="F6" s="210"/>
      <c r="G6" s="210"/>
      <c r="H6" s="210"/>
      <c r="I6" s="210"/>
      <c r="J6" s="210"/>
      <c r="K6" s="210"/>
      <c r="L6" s="210"/>
      <c r="M6" s="70"/>
      <c r="N6" s="70"/>
      <c r="O6" s="70"/>
    </row>
    <row r="7" spans="1:15" s="100" customFormat="1" ht="19.5" customHeight="1">
      <c r="L7" s="99" t="s">
        <v>118</v>
      </c>
    </row>
    <row r="8" spans="1:15" ht="25.9" customHeight="1">
      <c r="A8" s="212" t="s">
        <v>314</v>
      </c>
      <c r="B8" s="212"/>
      <c r="C8" s="212"/>
      <c r="D8" s="212"/>
      <c r="E8" s="212"/>
      <c r="F8" s="212"/>
      <c r="G8" s="212"/>
      <c r="H8" s="212"/>
      <c r="I8" s="212"/>
      <c r="J8" s="212"/>
      <c r="K8" s="212"/>
      <c r="L8" s="212"/>
    </row>
    <row r="9" spans="1:15" ht="26.25" customHeight="1">
      <c r="A9" s="202" t="s">
        <v>1</v>
      </c>
      <c r="B9" s="214" t="s">
        <v>0</v>
      </c>
      <c r="C9" s="214"/>
      <c r="D9" s="214"/>
      <c r="E9" s="214"/>
      <c r="F9" s="206" t="s">
        <v>9</v>
      </c>
      <c r="G9" s="206" t="s">
        <v>10</v>
      </c>
      <c r="H9" s="202" t="s">
        <v>11</v>
      </c>
      <c r="I9" s="202" t="s">
        <v>4</v>
      </c>
      <c r="J9" s="202" t="s">
        <v>12</v>
      </c>
      <c r="K9" s="202" t="s">
        <v>13</v>
      </c>
      <c r="L9" s="213" t="s">
        <v>16</v>
      </c>
    </row>
    <row r="10" spans="1:15" ht="92.25" customHeight="1">
      <c r="A10" s="202"/>
      <c r="B10" s="157" t="s">
        <v>2</v>
      </c>
      <c r="C10" s="157" t="s">
        <v>8</v>
      </c>
      <c r="D10" s="157" t="s">
        <v>25</v>
      </c>
      <c r="E10" s="157" t="s">
        <v>14</v>
      </c>
      <c r="F10" s="207"/>
      <c r="G10" s="207"/>
      <c r="H10" s="202"/>
      <c r="I10" s="202"/>
      <c r="J10" s="202"/>
      <c r="K10" s="202"/>
      <c r="L10" s="213"/>
    </row>
    <row r="11" spans="1:15" ht="13.5">
      <c r="A11" s="10">
        <v>1</v>
      </c>
      <c r="B11" s="10">
        <v>2</v>
      </c>
      <c r="C11" s="10">
        <v>3</v>
      </c>
      <c r="D11" s="10">
        <v>4</v>
      </c>
      <c r="E11" s="10">
        <v>5</v>
      </c>
      <c r="F11" s="11">
        <v>6</v>
      </c>
      <c r="G11" s="36">
        <v>7</v>
      </c>
      <c r="H11" s="36">
        <v>8</v>
      </c>
      <c r="I11" s="36">
        <v>9</v>
      </c>
      <c r="J11" s="36">
        <v>10</v>
      </c>
      <c r="K11" s="37">
        <v>11</v>
      </c>
      <c r="L11" s="37">
        <v>12</v>
      </c>
    </row>
    <row r="12" spans="1:15" ht="78" customHeight="1">
      <c r="A12" s="24" t="s">
        <v>307</v>
      </c>
      <c r="B12" s="4" t="s">
        <v>316</v>
      </c>
      <c r="C12" s="169" t="s">
        <v>263</v>
      </c>
      <c r="D12" s="63" t="s">
        <v>327</v>
      </c>
      <c r="E12" s="4" t="s">
        <v>317</v>
      </c>
      <c r="F12" s="165">
        <v>1</v>
      </c>
      <c r="G12" s="152"/>
      <c r="H12" s="95">
        <f t="shared" ref="H12" si="0">F12*G12</f>
        <v>0</v>
      </c>
      <c r="I12" s="148"/>
      <c r="J12" s="95">
        <f>H12*I12</f>
        <v>0</v>
      </c>
      <c r="K12" s="21">
        <f t="shared" ref="K12:K17" si="1">H12+J12</f>
        <v>0</v>
      </c>
      <c r="L12" s="185" t="s">
        <v>377</v>
      </c>
    </row>
    <row r="13" spans="1:15" ht="83.25" customHeight="1">
      <c r="A13" s="24" t="s">
        <v>308</v>
      </c>
      <c r="B13" s="4" t="s">
        <v>318</v>
      </c>
      <c r="C13" s="169" t="s">
        <v>263</v>
      </c>
      <c r="D13" s="63" t="s">
        <v>328</v>
      </c>
      <c r="E13" s="4" t="s">
        <v>319</v>
      </c>
      <c r="F13" s="165">
        <v>1</v>
      </c>
      <c r="G13" s="152"/>
      <c r="H13" s="95">
        <f>F13*G13</f>
        <v>0</v>
      </c>
      <c r="I13" s="148"/>
      <c r="J13" s="95">
        <f t="shared" ref="J13:J17" si="2">H13*I13</f>
        <v>0</v>
      </c>
      <c r="K13" s="21">
        <f t="shared" si="1"/>
        <v>0</v>
      </c>
      <c r="L13" s="185" t="s">
        <v>377</v>
      </c>
    </row>
    <row r="14" spans="1:15" ht="80.25" customHeight="1">
      <c r="A14" s="24" t="s">
        <v>309</v>
      </c>
      <c r="B14" s="4" t="s">
        <v>320</v>
      </c>
      <c r="C14" s="169" t="s">
        <v>263</v>
      </c>
      <c r="D14" s="63" t="s">
        <v>329</v>
      </c>
      <c r="E14" s="4" t="s">
        <v>319</v>
      </c>
      <c r="F14" s="165">
        <v>1</v>
      </c>
      <c r="G14" s="152"/>
      <c r="H14" s="95">
        <f t="shared" ref="H14:H17" si="3">F14*G14</f>
        <v>0</v>
      </c>
      <c r="I14" s="148"/>
      <c r="J14" s="95">
        <f t="shared" si="2"/>
        <v>0</v>
      </c>
      <c r="K14" s="21">
        <f t="shared" si="1"/>
        <v>0</v>
      </c>
      <c r="L14" s="185" t="s">
        <v>377</v>
      </c>
    </row>
    <row r="15" spans="1:15" ht="76.5" customHeight="1">
      <c r="A15" s="24" t="s">
        <v>310</v>
      </c>
      <c r="B15" s="4" t="s">
        <v>321</v>
      </c>
      <c r="C15" s="169" t="s">
        <v>263</v>
      </c>
      <c r="D15" s="63" t="s">
        <v>330</v>
      </c>
      <c r="E15" s="4" t="s">
        <v>319</v>
      </c>
      <c r="F15" s="165">
        <v>1</v>
      </c>
      <c r="G15" s="152"/>
      <c r="H15" s="95">
        <f t="shared" si="3"/>
        <v>0</v>
      </c>
      <c r="I15" s="148"/>
      <c r="J15" s="95">
        <f t="shared" si="2"/>
        <v>0</v>
      </c>
      <c r="K15" s="21">
        <f t="shared" si="1"/>
        <v>0</v>
      </c>
      <c r="L15" s="185" t="s">
        <v>377</v>
      </c>
    </row>
    <row r="16" spans="1:15" ht="74.25" customHeight="1">
      <c r="A16" s="24" t="s">
        <v>311</v>
      </c>
      <c r="B16" s="4" t="s">
        <v>322</v>
      </c>
      <c r="C16" s="169" t="s">
        <v>263</v>
      </c>
      <c r="D16" s="63" t="s">
        <v>331</v>
      </c>
      <c r="E16" s="4" t="s">
        <v>319</v>
      </c>
      <c r="F16" s="165">
        <v>1</v>
      </c>
      <c r="G16" s="152"/>
      <c r="H16" s="95">
        <f t="shared" ref="H16" si="4">F16*G16</f>
        <v>0</v>
      </c>
      <c r="I16" s="148"/>
      <c r="J16" s="95">
        <f t="shared" ref="J16" si="5">H16*I16</f>
        <v>0</v>
      </c>
      <c r="K16" s="21">
        <f t="shared" ref="K16" si="6">H16+J16</f>
        <v>0</v>
      </c>
      <c r="L16" s="185" t="s">
        <v>377</v>
      </c>
    </row>
    <row r="17" spans="1:12" ht="78.75" customHeight="1">
      <c r="A17" s="24" t="s">
        <v>312</v>
      </c>
      <c r="B17" s="4" t="s">
        <v>323</v>
      </c>
      <c r="C17" s="169" t="s">
        <v>263</v>
      </c>
      <c r="D17" s="63" t="s">
        <v>332</v>
      </c>
      <c r="E17" s="4" t="s">
        <v>324</v>
      </c>
      <c r="F17" s="165">
        <v>1</v>
      </c>
      <c r="G17" s="152"/>
      <c r="H17" s="95">
        <f t="shared" si="3"/>
        <v>0</v>
      </c>
      <c r="I17" s="148"/>
      <c r="J17" s="95">
        <f t="shared" si="2"/>
        <v>0</v>
      </c>
      <c r="K17" s="21">
        <f t="shared" si="1"/>
        <v>0</v>
      </c>
      <c r="L17" s="185" t="s">
        <v>377</v>
      </c>
    </row>
    <row r="18" spans="1:12" ht="28.5" customHeight="1">
      <c r="A18" s="203" t="s">
        <v>313</v>
      </c>
      <c r="B18" s="204"/>
      <c r="C18" s="204"/>
      <c r="D18" s="204"/>
      <c r="E18" s="204"/>
      <c r="F18" s="205"/>
      <c r="G18" s="18"/>
      <c r="H18" s="16">
        <f>SUM(H12:H17)</f>
        <v>0</v>
      </c>
      <c r="I18" s="16"/>
      <c r="J18" s="16">
        <f>SUM(J12:J17)</f>
        <v>0</v>
      </c>
      <c r="K18" s="16">
        <f>SUM(K12:K17)</f>
        <v>0</v>
      </c>
      <c r="L18" s="15"/>
    </row>
    <row r="19" spans="1:12" s="71" customFormat="1" ht="28.5" customHeight="1">
      <c r="A19" s="20" t="s">
        <v>26</v>
      </c>
      <c r="B19" s="67"/>
      <c r="C19" s="67"/>
      <c r="D19" s="67"/>
      <c r="E19" s="67"/>
      <c r="F19" s="67"/>
      <c r="G19" s="67"/>
      <c r="H19" s="126"/>
      <c r="I19" s="126"/>
      <c r="J19" s="126"/>
      <c r="K19" s="126"/>
      <c r="L19" s="70"/>
    </row>
    <row r="20" spans="1:12" s="90" customFormat="1" ht="22.5" customHeight="1">
      <c r="A20" s="72" t="s">
        <v>18</v>
      </c>
      <c r="B20" s="73" t="s">
        <v>15</v>
      </c>
      <c r="C20" s="88"/>
      <c r="D20" s="88"/>
      <c r="E20" s="88"/>
      <c r="F20" s="67"/>
      <c r="G20" s="67"/>
      <c r="H20" s="68"/>
      <c r="I20" s="69"/>
      <c r="J20" s="68"/>
      <c r="K20" s="68"/>
      <c r="L20" s="89"/>
    </row>
    <row r="21" spans="1:12" s="90" customFormat="1" ht="18.75" customHeight="1">
      <c r="A21" s="75"/>
      <c r="B21" s="91" t="s">
        <v>129</v>
      </c>
      <c r="C21" s="88"/>
      <c r="D21" s="88"/>
      <c r="E21" s="88"/>
      <c r="F21" s="67"/>
      <c r="G21" s="67"/>
      <c r="H21" s="68"/>
      <c r="I21" s="69"/>
      <c r="J21" s="68"/>
      <c r="K21" s="68"/>
      <c r="L21" s="89"/>
    </row>
    <row r="22" spans="1:12" s="90" customFormat="1" ht="28.5" customHeight="1">
      <c r="A22" s="72" t="s">
        <v>17</v>
      </c>
      <c r="B22" s="77" t="s">
        <v>19</v>
      </c>
      <c r="C22" s="78"/>
      <c r="D22" s="78"/>
      <c r="E22" s="79"/>
      <c r="F22" s="67"/>
      <c r="G22" s="67"/>
      <c r="H22" s="68"/>
      <c r="I22" s="69"/>
      <c r="J22" s="68"/>
      <c r="K22" s="68"/>
      <c r="L22" s="89"/>
    </row>
    <row r="23" spans="1:12" s="90" customFormat="1" ht="21.75" customHeight="1">
      <c r="A23" s="72"/>
      <c r="B23" s="166" t="s">
        <v>269</v>
      </c>
      <c r="C23" s="88"/>
      <c r="D23" s="88"/>
      <c r="E23" s="79"/>
      <c r="F23" s="67"/>
      <c r="G23" s="67"/>
      <c r="H23" s="68"/>
      <c r="I23" s="69"/>
      <c r="J23" s="68"/>
      <c r="K23" s="68"/>
      <c r="L23" s="89"/>
    </row>
    <row r="24" spans="1:12" s="90" customFormat="1" ht="28.5" customHeight="1">
      <c r="A24" s="72" t="s">
        <v>20</v>
      </c>
      <c r="B24" s="77" t="s">
        <v>21</v>
      </c>
      <c r="C24" s="78"/>
      <c r="D24" s="78"/>
      <c r="E24" s="79"/>
      <c r="F24" s="67"/>
      <c r="G24" s="67"/>
      <c r="H24" s="68"/>
      <c r="I24" s="69"/>
      <c r="J24" s="68"/>
      <c r="K24" s="68"/>
      <c r="L24" s="89"/>
    </row>
    <row r="25" spans="1:12" s="90" customFormat="1" ht="28.5" customHeight="1">
      <c r="A25" s="92"/>
      <c r="B25" s="91" t="s">
        <v>270</v>
      </c>
      <c r="C25" s="91"/>
      <c r="D25" s="91"/>
      <c r="E25" s="84"/>
      <c r="F25" s="85"/>
      <c r="G25" s="85"/>
      <c r="H25" s="86"/>
      <c r="I25" s="87"/>
      <c r="J25" s="86"/>
      <c r="K25" s="86"/>
      <c r="L25" s="93"/>
    </row>
    <row r="26" spans="1:12" s="90" customFormat="1" ht="28.5" customHeight="1">
      <c r="A26" s="72" t="s">
        <v>22</v>
      </c>
      <c r="B26" s="77" t="s">
        <v>27</v>
      </c>
      <c r="C26" s="78"/>
      <c r="D26" s="78"/>
      <c r="E26" s="79"/>
      <c r="F26" s="67"/>
      <c r="G26" s="67"/>
      <c r="H26" s="68"/>
      <c r="I26" s="69"/>
      <c r="J26" s="68"/>
      <c r="K26" s="68"/>
      <c r="L26" s="89"/>
    </row>
    <row r="27" spans="1:12" s="90" customFormat="1" ht="69" customHeight="1">
      <c r="A27" s="94"/>
      <c r="B27" s="208" t="s">
        <v>23</v>
      </c>
      <c r="C27" s="208"/>
      <c r="D27" s="208"/>
      <c r="E27" s="208"/>
      <c r="F27" s="208"/>
      <c r="G27" s="208"/>
      <c r="H27" s="208"/>
      <c r="I27" s="208"/>
      <c r="J27" s="208"/>
      <c r="K27" s="208"/>
      <c r="L27" s="208"/>
    </row>
    <row r="28" spans="1:12" s="90" customFormat="1" ht="33.75" customHeight="1">
      <c r="A28" s="72"/>
      <c r="B28" s="208" t="s">
        <v>24</v>
      </c>
      <c r="C28" s="208"/>
      <c r="D28" s="208"/>
      <c r="E28" s="208"/>
      <c r="F28" s="208"/>
      <c r="G28" s="208"/>
      <c r="H28" s="208"/>
      <c r="I28" s="208"/>
      <c r="J28" s="208"/>
      <c r="K28" s="208"/>
      <c r="L28" s="208"/>
    </row>
    <row r="29" spans="1:12" ht="42.75" customHeight="1">
      <c r="A29" s="222" t="s">
        <v>368</v>
      </c>
      <c r="B29" s="222"/>
      <c r="C29" s="222"/>
      <c r="D29" s="222"/>
      <c r="E29" s="222"/>
      <c r="F29" s="222"/>
      <c r="G29" s="222"/>
      <c r="H29" s="222"/>
      <c r="I29" s="222"/>
      <c r="J29" s="222"/>
      <c r="K29" s="222"/>
      <c r="L29" s="222"/>
    </row>
    <row r="30" spans="1:12" s="6" customFormat="1" ht="16.5">
      <c r="A30" s="5"/>
    </row>
    <row r="31" spans="1:12" ht="16.5">
      <c r="B31" s="7"/>
      <c r="L31"/>
    </row>
    <row r="32" spans="1:12" ht="16.5" customHeight="1">
      <c r="B32" s="201" t="s">
        <v>6</v>
      </c>
      <c r="C32" s="201"/>
      <c r="D32" s="201"/>
      <c r="E32" s="201"/>
      <c r="F32" s="201"/>
      <c r="G32" s="201"/>
      <c r="H32" s="201"/>
      <c r="I32" s="201"/>
      <c r="J32" s="201"/>
      <c r="K32" s="201"/>
      <c r="L32" s="201"/>
    </row>
  </sheetData>
  <mergeCells count="18">
    <mergeCell ref="A29:L29"/>
    <mergeCell ref="A3:L3"/>
    <mergeCell ref="B32:L32"/>
    <mergeCell ref="A5:L5"/>
    <mergeCell ref="A6:L6"/>
    <mergeCell ref="A8:L8"/>
    <mergeCell ref="A9:A10"/>
    <mergeCell ref="B9:E9"/>
    <mergeCell ref="F9:F10"/>
    <mergeCell ref="G9:G10"/>
    <mergeCell ref="H9:H10"/>
    <mergeCell ref="I9:I10"/>
    <mergeCell ref="J9:J10"/>
    <mergeCell ref="K9:K10"/>
    <mergeCell ref="L9:L10"/>
    <mergeCell ref="A18:F18"/>
    <mergeCell ref="B27:L27"/>
    <mergeCell ref="B28:L28"/>
  </mergeCells>
  <phoneticPr fontId="32" type="noConversion"/>
  <pageMargins left="0.19685039370078741" right="0.19685039370078741" top="0.94488188976377963" bottom="0.15748031496062992" header="0" footer="0"/>
  <pageSetup paperSize="9" scale="67" fitToHeight="0" orientation="landscape" r:id="rId1"/>
  <headerFooter>
    <oddFooter>&amp;C&amp;P</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A00F5E-4804-411E-9021-76306BF01337}">
  <sheetPr>
    <pageSetUpPr fitToPage="1"/>
  </sheetPr>
  <dimension ref="A1:L32"/>
  <sheetViews>
    <sheetView topLeftCell="A18" zoomScaleNormal="100" workbookViewId="0">
      <selection sqref="A1:L28"/>
    </sheetView>
  </sheetViews>
  <sheetFormatPr defaultRowHeight="12.75"/>
  <cols>
    <col min="2" max="2" width="23.42578125" customWidth="1"/>
    <col min="3" max="3" width="13.7109375" customWidth="1"/>
    <col min="4" max="4" width="41.7109375" customWidth="1"/>
    <col min="5" max="5" width="10.85546875" customWidth="1"/>
    <col min="12" max="12" width="60.5703125" customWidth="1"/>
  </cols>
  <sheetData>
    <row r="1" spans="1:12" s="172" customFormat="1" ht="21" customHeight="1">
      <c r="A1" s="171" t="s">
        <v>74</v>
      </c>
      <c r="B1" s="171"/>
      <c r="C1" s="171"/>
      <c r="D1" s="171"/>
      <c r="E1" s="171"/>
      <c r="F1" s="171"/>
      <c r="G1" s="171"/>
      <c r="H1" s="171"/>
      <c r="I1" s="171"/>
      <c r="J1" s="171"/>
      <c r="K1" s="171"/>
      <c r="L1" s="115" t="s">
        <v>341</v>
      </c>
    </row>
    <row r="2" spans="1:12" s="70" customFormat="1" ht="72.75" customHeight="1">
      <c r="A2" s="122"/>
      <c r="B2" s="122"/>
      <c r="C2" s="122"/>
      <c r="D2" s="122"/>
      <c r="F2" s="122"/>
      <c r="G2" s="122"/>
      <c r="H2" s="122"/>
      <c r="I2" s="122"/>
      <c r="J2" s="122"/>
      <c r="K2" s="122"/>
      <c r="L2" s="123"/>
    </row>
    <row r="3" spans="1:12" s="70" customFormat="1" ht="39" customHeight="1">
      <c r="A3" s="236" t="s">
        <v>376</v>
      </c>
      <c r="B3" s="236"/>
      <c r="C3" s="236"/>
      <c r="D3" s="236"/>
      <c r="E3" s="236"/>
      <c r="F3" s="236"/>
      <c r="G3" s="236"/>
      <c r="H3" s="236"/>
      <c r="I3" s="236"/>
      <c r="J3" s="236"/>
      <c r="K3" s="236"/>
      <c r="L3" s="236"/>
    </row>
    <row r="4" spans="1:12" s="70" customFormat="1" ht="23.25" customHeight="1">
      <c r="A4" s="188"/>
      <c r="B4" s="188"/>
      <c r="C4" s="188"/>
      <c r="D4" s="188"/>
      <c r="E4" s="188"/>
      <c r="F4" s="188"/>
      <c r="G4" s="188"/>
      <c r="H4" s="188"/>
      <c r="I4" s="188"/>
      <c r="J4" s="188"/>
      <c r="K4" s="188"/>
      <c r="L4" s="188"/>
    </row>
    <row r="5" spans="1:12" s="2" customFormat="1" ht="22.5" customHeight="1">
      <c r="A5" s="211" t="s">
        <v>3</v>
      </c>
      <c r="B5" s="211"/>
      <c r="C5" s="211"/>
      <c r="D5" s="211"/>
      <c r="E5" s="211"/>
      <c r="F5" s="211"/>
      <c r="G5" s="211"/>
      <c r="H5" s="211"/>
      <c r="I5" s="211"/>
      <c r="J5" s="211"/>
      <c r="K5" s="211"/>
      <c r="L5" s="211"/>
    </row>
    <row r="6" spans="1:12" s="2" customFormat="1" ht="93.75" customHeight="1">
      <c r="A6" s="210" t="s">
        <v>83</v>
      </c>
      <c r="B6" s="210"/>
      <c r="C6" s="210"/>
      <c r="D6" s="210"/>
      <c r="E6" s="210"/>
      <c r="F6" s="210"/>
      <c r="G6" s="210"/>
      <c r="H6" s="210"/>
      <c r="I6" s="210"/>
      <c r="J6" s="210"/>
      <c r="K6" s="210"/>
      <c r="L6" s="210"/>
    </row>
    <row r="7" spans="1:12" s="100" customFormat="1" ht="19.5" customHeight="1">
      <c r="L7" s="170" t="s">
        <v>7</v>
      </c>
    </row>
    <row r="8" spans="1:12" ht="26.1" customHeight="1">
      <c r="A8" s="223" t="s">
        <v>333</v>
      </c>
      <c r="B8" s="223"/>
      <c r="C8" s="223"/>
      <c r="D8" s="223"/>
      <c r="E8" s="223"/>
      <c r="F8" s="223"/>
      <c r="G8" s="223"/>
      <c r="H8" s="223"/>
      <c r="I8" s="223"/>
      <c r="J8" s="223"/>
      <c r="K8" s="223"/>
      <c r="L8" s="223"/>
    </row>
    <row r="9" spans="1:12" ht="26.25" customHeight="1">
      <c r="A9" s="202" t="s">
        <v>1</v>
      </c>
      <c r="B9" s="214" t="s">
        <v>0</v>
      </c>
      <c r="C9" s="214"/>
      <c r="D9" s="214"/>
      <c r="E9" s="214"/>
      <c r="F9" s="206" t="s">
        <v>9</v>
      </c>
      <c r="G9" s="206" t="s">
        <v>10</v>
      </c>
      <c r="H9" s="202" t="s">
        <v>11</v>
      </c>
      <c r="I9" s="202" t="s">
        <v>4</v>
      </c>
      <c r="J9" s="202" t="s">
        <v>12</v>
      </c>
      <c r="K9" s="202" t="s">
        <v>13</v>
      </c>
      <c r="L9" s="213" t="s">
        <v>16</v>
      </c>
    </row>
    <row r="10" spans="1:12" ht="92.25" customHeight="1">
      <c r="A10" s="202"/>
      <c r="B10" s="65" t="s">
        <v>2</v>
      </c>
      <c r="C10" s="65" t="s">
        <v>8</v>
      </c>
      <c r="D10" s="65" t="s">
        <v>25</v>
      </c>
      <c r="E10" s="65" t="s">
        <v>14</v>
      </c>
      <c r="F10" s="207"/>
      <c r="G10" s="207"/>
      <c r="H10" s="202"/>
      <c r="I10" s="202"/>
      <c r="J10" s="202"/>
      <c r="K10" s="202"/>
      <c r="L10" s="213"/>
    </row>
    <row r="11" spans="1:12" ht="13.5">
      <c r="A11" s="10">
        <v>1</v>
      </c>
      <c r="B11" s="10">
        <v>2</v>
      </c>
      <c r="C11" s="10">
        <v>3</v>
      </c>
      <c r="D11" s="10">
        <v>4</v>
      </c>
      <c r="E11" s="10">
        <v>5</v>
      </c>
      <c r="F11" s="11">
        <v>6</v>
      </c>
      <c r="G11" s="44">
        <v>7</v>
      </c>
      <c r="H11" s="44">
        <v>8</v>
      </c>
      <c r="I11" s="44">
        <v>9</v>
      </c>
      <c r="J11" s="44">
        <v>10</v>
      </c>
      <c r="K11" s="45">
        <v>11</v>
      </c>
      <c r="L11" s="45">
        <v>12</v>
      </c>
    </row>
    <row r="12" spans="1:12" ht="60" customHeight="1">
      <c r="A12" s="160" t="s">
        <v>334</v>
      </c>
      <c r="B12" s="4" t="s">
        <v>157</v>
      </c>
      <c r="C12" s="4" t="s">
        <v>158</v>
      </c>
      <c r="D12" s="63" t="s">
        <v>159</v>
      </c>
      <c r="E12" s="4" t="s">
        <v>160</v>
      </c>
      <c r="F12" s="112">
        <v>1</v>
      </c>
      <c r="G12" s="147"/>
      <c r="H12" s="96">
        <f>F12*G12</f>
        <v>0</v>
      </c>
      <c r="I12" s="148"/>
      <c r="J12" s="95">
        <f>H12*I12</f>
        <v>0</v>
      </c>
      <c r="K12" s="21">
        <f>H12+J12</f>
        <v>0</v>
      </c>
      <c r="L12" s="185" t="s">
        <v>377</v>
      </c>
    </row>
    <row r="13" spans="1:12" ht="60" customHeight="1">
      <c r="A13" s="160" t="s">
        <v>335</v>
      </c>
      <c r="B13" s="4" t="s">
        <v>161</v>
      </c>
      <c r="C13" s="4" t="s">
        <v>158</v>
      </c>
      <c r="D13" s="63" t="s">
        <v>162</v>
      </c>
      <c r="E13" s="4" t="s">
        <v>163</v>
      </c>
      <c r="F13" s="112">
        <v>1</v>
      </c>
      <c r="G13" s="147"/>
      <c r="H13" s="96">
        <f t="shared" ref="H13:H16" si="0">F13*G13</f>
        <v>0</v>
      </c>
      <c r="I13" s="148"/>
      <c r="J13" s="95">
        <f t="shared" ref="J13:J17" si="1">H13*I13</f>
        <v>0</v>
      </c>
      <c r="K13" s="21">
        <f t="shared" ref="K13:K17" si="2">H13+J13</f>
        <v>0</v>
      </c>
      <c r="L13" s="185" t="s">
        <v>377</v>
      </c>
    </row>
    <row r="14" spans="1:12" ht="60" customHeight="1">
      <c r="A14" s="160" t="s">
        <v>336</v>
      </c>
      <c r="B14" s="4" t="s">
        <v>164</v>
      </c>
      <c r="C14" s="4" t="s">
        <v>158</v>
      </c>
      <c r="D14" s="64" t="s">
        <v>165</v>
      </c>
      <c r="E14" s="4" t="s">
        <v>163</v>
      </c>
      <c r="F14" s="112">
        <v>1</v>
      </c>
      <c r="G14" s="147"/>
      <c r="H14" s="96">
        <f t="shared" si="0"/>
        <v>0</v>
      </c>
      <c r="I14" s="148"/>
      <c r="J14" s="95">
        <f t="shared" si="1"/>
        <v>0</v>
      </c>
      <c r="K14" s="21">
        <f t="shared" si="2"/>
        <v>0</v>
      </c>
      <c r="L14" s="185" t="s">
        <v>377</v>
      </c>
    </row>
    <row r="15" spans="1:12" ht="60" customHeight="1">
      <c r="A15" s="160" t="s">
        <v>337</v>
      </c>
      <c r="B15" s="4" t="s">
        <v>166</v>
      </c>
      <c r="C15" s="4" t="s">
        <v>158</v>
      </c>
      <c r="D15" s="63" t="s">
        <v>167</v>
      </c>
      <c r="E15" s="4" t="s">
        <v>160</v>
      </c>
      <c r="F15" s="112">
        <v>2</v>
      </c>
      <c r="G15" s="147"/>
      <c r="H15" s="96">
        <f t="shared" si="0"/>
        <v>0</v>
      </c>
      <c r="I15" s="148"/>
      <c r="J15" s="95">
        <f t="shared" si="1"/>
        <v>0</v>
      </c>
      <c r="K15" s="21">
        <f t="shared" si="2"/>
        <v>0</v>
      </c>
      <c r="L15" s="185" t="s">
        <v>377</v>
      </c>
    </row>
    <row r="16" spans="1:12" ht="117.75" customHeight="1">
      <c r="A16" s="160" t="s">
        <v>338</v>
      </c>
      <c r="B16" s="4" t="s">
        <v>168</v>
      </c>
      <c r="C16" s="4" t="s">
        <v>169</v>
      </c>
      <c r="D16" s="63" t="s">
        <v>170</v>
      </c>
      <c r="E16" s="4" t="s">
        <v>171</v>
      </c>
      <c r="F16" s="112">
        <v>1</v>
      </c>
      <c r="G16" s="147"/>
      <c r="H16" s="96">
        <f t="shared" si="0"/>
        <v>0</v>
      </c>
      <c r="I16" s="148"/>
      <c r="J16" s="95">
        <f t="shared" si="1"/>
        <v>0</v>
      </c>
      <c r="K16" s="21">
        <f t="shared" si="2"/>
        <v>0</v>
      </c>
      <c r="L16" s="185" t="s">
        <v>377</v>
      </c>
    </row>
    <row r="17" spans="1:12" ht="266.25" customHeight="1">
      <c r="A17" s="160" t="s">
        <v>339</v>
      </c>
      <c r="B17" s="4" t="s">
        <v>172</v>
      </c>
      <c r="C17" s="4" t="s">
        <v>173</v>
      </c>
      <c r="D17" s="63" t="s">
        <v>174</v>
      </c>
      <c r="E17" s="4" t="s">
        <v>175</v>
      </c>
      <c r="F17" s="112">
        <v>9</v>
      </c>
      <c r="G17" s="147"/>
      <c r="H17" s="96">
        <f>F17*G17</f>
        <v>0</v>
      </c>
      <c r="I17" s="148"/>
      <c r="J17" s="95">
        <f t="shared" si="1"/>
        <v>0</v>
      </c>
      <c r="K17" s="21">
        <f t="shared" si="2"/>
        <v>0</v>
      </c>
      <c r="L17" s="185" t="s">
        <v>377</v>
      </c>
    </row>
    <row r="18" spans="1:12" ht="28.5" customHeight="1">
      <c r="A18" s="238" t="s">
        <v>340</v>
      </c>
      <c r="B18" s="239"/>
      <c r="C18" s="239"/>
      <c r="D18" s="239"/>
      <c r="E18" s="239"/>
      <c r="F18" s="239"/>
      <c r="G18" s="240"/>
      <c r="H18" s="16">
        <f>SUM(H12:H17)</f>
        <v>0</v>
      </c>
      <c r="I18" s="17"/>
      <c r="J18" s="16">
        <f>SUM(J12:J17)</f>
        <v>0</v>
      </c>
      <c r="K18" s="16">
        <f>SUM(K12:K17)</f>
        <v>0</v>
      </c>
      <c r="L18" s="15"/>
    </row>
    <row r="19" spans="1:12" s="71" customFormat="1" ht="17.25" customHeight="1">
      <c r="A19" s="66" t="s">
        <v>92</v>
      </c>
      <c r="B19" s="115"/>
      <c r="C19" s="115"/>
      <c r="D19" s="115"/>
      <c r="E19" s="115"/>
      <c r="F19" s="115"/>
      <c r="G19" s="115"/>
      <c r="H19" s="68"/>
      <c r="I19" s="69"/>
      <c r="J19" s="68"/>
      <c r="K19" s="68"/>
      <c r="L19" s="70"/>
    </row>
    <row r="20" spans="1:12" s="90" customFormat="1" ht="18" customHeight="1">
      <c r="A20" s="72" t="s">
        <v>18</v>
      </c>
      <c r="B20" s="77" t="s">
        <v>93</v>
      </c>
      <c r="C20" s="116"/>
      <c r="D20" s="116"/>
      <c r="E20" s="116"/>
      <c r="F20" s="115"/>
      <c r="G20" s="115"/>
      <c r="H20" s="68"/>
      <c r="I20" s="69"/>
      <c r="J20" s="68"/>
      <c r="K20" s="68"/>
      <c r="L20" s="89"/>
    </row>
    <row r="21" spans="1:12" s="90" customFormat="1" ht="18.75" customHeight="1">
      <c r="A21" s="72" t="s">
        <v>17</v>
      </c>
      <c r="B21" s="77" t="s">
        <v>176</v>
      </c>
      <c r="C21" s="113"/>
      <c r="D21" s="113"/>
      <c r="E21" s="114"/>
      <c r="F21" s="115"/>
      <c r="G21" s="115"/>
      <c r="H21" s="68"/>
      <c r="I21" s="69"/>
      <c r="J21" s="68"/>
      <c r="K21" s="68"/>
      <c r="L21" s="89"/>
    </row>
    <row r="22" spans="1:12" s="71" customFormat="1" ht="28.5" customHeight="1">
      <c r="A22" s="72" t="s">
        <v>20</v>
      </c>
      <c r="B22" s="77" t="s">
        <v>95</v>
      </c>
      <c r="C22" s="113"/>
      <c r="D22" s="113"/>
      <c r="E22" s="114"/>
      <c r="F22" s="115"/>
      <c r="G22" s="115"/>
      <c r="H22" s="68"/>
      <c r="I22" s="69"/>
      <c r="J22" s="68"/>
      <c r="K22" s="68"/>
      <c r="L22" s="70"/>
    </row>
    <row r="23" spans="1:12" s="71" customFormat="1" ht="18" customHeight="1">
      <c r="A23" s="72" t="s">
        <v>22</v>
      </c>
      <c r="B23" s="77" t="s">
        <v>27</v>
      </c>
      <c r="C23" s="113"/>
      <c r="D23" s="113"/>
      <c r="E23" s="114"/>
      <c r="F23" s="115"/>
      <c r="G23" s="115"/>
      <c r="H23" s="68"/>
      <c r="I23" s="69"/>
      <c r="J23" s="68"/>
      <c r="K23" s="68"/>
      <c r="L23" s="70"/>
    </row>
    <row r="24" spans="1:12" s="71" customFormat="1" ht="69" customHeight="1">
      <c r="A24" s="82"/>
      <c r="B24" s="237" t="s">
        <v>96</v>
      </c>
      <c r="C24" s="237"/>
      <c r="D24" s="237"/>
      <c r="E24" s="237"/>
      <c r="F24" s="237"/>
      <c r="G24" s="237"/>
      <c r="H24" s="237"/>
      <c r="I24" s="237"/>
      <c r="J24" s="237"/>
      <c r="K24" s="237"/>
      <c r="L24" s="237"/>
    </row>
    <row r="25" spans="1:12" s="71" customFormat="1" ht="52.5" customHeight="1">
      <c r="A25" s="83"/>
      <c r="B25" s="237" t="s">
        <v>24</v>
      </c>
      <c r="C25" s="237"/>
      <c r="D25" s="237"/>
      <c r="E25" s="237"/>
      <c r="F25" s="237"/>
      <c r="G25" s="237"/>
      <c r="H25" s="237"/>
      <c r="I25" s="237"/>
      <c r="J25" s="237"/>
      <c r="K25" s="237"/>
      <c r="L25" s="237"/>
    </row>
    <row r="26" spans="1:12" s="71" customFormat="1" ht="39" customHeight="1">
      <c r="A26" s="222" t="s">
        <v>372</v>
      </c>
      <c r="B26" s="222"/>
      <c r="C26" s="222"/>
      <c r="D26" s="222"/>
      <c r="E26" s="222"/>
      <c r="F26" s="222"/>
      <c r="G26" s="222"/>
      <c r="H26" s="222"/>
      <c r="I26" s="222"/>
      <c r="J26" s="222"/>
      <c r="K26" s="222"/>
      <c r="L26" s="222"/>
    </row>
    <row r="27" spans="1:12" s="71" customFormat="1" ht="18" customHeight="1">
      <c r="A27" s="190"/>
      <c r="B27" s="190"/>
      <c r="C27" s="190"/>
      <c r="D27" s="190"/>
      <c r="E27" s="190"/>
      <c r="F27" s="190"/>
      <c r="G27" s="190"/>
      <c r="H27" s="190"/>
      <c r="I27" s="190"/>
      <c r="J27" s="190"/>
      <c r="K27" s="190"/>
      <c r="L27" s="190"/>
    </row>
    <row r="28" spans="1:12" ht="16.5">
      <c r="B28" s="201" t="s">
        <v>6</v>
      </c>
      <c r="C28" s="201"/>
      <c r="D28" s="201"/>
      <c r="E28" s="201"/>
      <c r="F28" s="201"/>
      <c r="G28" s="201"/>
      <c r="H28" s="201"/>
      <c r="I28" s="201"/>
      <c r="J28" s="201"/>
      <c r="K28" s="201"/>
      <c r="L28" s="201"/>
    </row>
    <row r="32" spans="1:12" ht="18.75" customHeight="1"/>
  </sheetData>
  <mergeCells count="18">
    <mergeCell ref="A26:L26"/>
    <mergeCell ref="B24:L24"/>
    <mergeCell ref="A3:L3"/>
    <mergeCell ref="B28:L28"/>
    <mergeCell ref="B25:L25"/>
    <mergeCell ref="A5:L5"/>
    <mergeCell ref="A6:L6"/>
    <mergeCell ref="A18:G18"/>
    <mergeCell ref="G9:G10"/>
    <mergeCell ref="H9:H10"/>
    <mergeCell ref="I9:I10"/>
    <mergeCell ref="J9:J10"/>
    <mergeCell ref="K9:K10"/>
    <mergeCell ref="L9:L10"/>
    <mergeCell ref="A8:L8"/>
    <mergeCell ref="A9:A10"/>
    <mergeCell ref="B9:E9"/>
    <mergeCell ref="F9:F10"/>
  </mergeCells>
  <phoneticPr fontId="32" type="noConversion"/>
  <pageMargins left="0.7" right="0.7" top="0.75" bottom="0.75" header="0.3" footer="0.3"/>
  <pageSetup paperSize="9" scale="62" fitToHeight="0" orientation="landscape" verticalDpi="0"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2DC3A0-D763-48C0-8F4B-53A49EC33C6B}">
  <sheetPr>
    <pageSetUpPr fitToPage="1"/>
  </sheetPr>
  <dimension ref="A1:L37"/>
  <sheetViews>
    <sheetView tabSelected="1" topLeftCell="A17" zoomScaleNormal="100" workbookViewId="0">
      <selection activeCell="J35" sqref="J35"/>
    </sheetView>
  </sheetViews>
  <sheetFormatPr defaultRowHeight="12.75"/>
  <cols>
    <col min="2" max="2" width="21.28515625" customWidth="1"/>
    <col min="3" max="3" width="13.7109375" customWidth="1"/>
    <col min="4" max="4" width="46" customWidth="1"/>
    <col min="5" max="5" width="10.85546875" customWidth="1"/>
    <col min="12" max="12" width="53.5703125" customWidth="1"/>
  </cols>
  <sheetData>
    <row r="1" spans="1:12" s="172" customFormat="1" ht="21" customHeight="1">
      <c r="A1" s="171" t="s">
        <v>74</v>
      </c>
      <c r="B1" s="171"/>
      <c r="C1" s="171"/>
      <c r="D1" s="171"/>
      <c r="E1" s="171"/>
      <c r="F1" s="171"/>
      <c r="G1" s="171"/>
      <c r="H1" s="171"/>
      <c r="I1" s="171"/>
      <c r="J1" s="171"/>
      <c r="K1" s="171"/>
      <c r="L1" s="115" t="s">
        <v>350</v>
      </c>
    </row>
    <row r="2" spans="1:12" s="70" customFormat="1" ht="71.25" customHeight="1">
      <c r="A2" s="122"/>
      <c r="B2" s="122"/>
      <c r="C2" s="122"/>
      <c r="D2" s="122"/>
      <c r="E2" s="122"/>
      <c r="F2" s="122"/>
      <c r="G2" s="122"/>
      <c r="H2" s="122"/>
      <c r="I2" s="122"/>
      <c r="J2" s="122"/>
      <c r="K2" s="122"/>
      <c r="L2" s="123"/>
    </row>
    <row r="3" spans="1:12" ht="42" customHeight="1">
      <c r="A3" s="236" t="s">
        <v>376</v>
      </c>
      <c r="B3" s="236"/>
      <c r="C3" s="236"/>
      <c r="D3" s="236"/>
      <c r="E3" s="236"/>
      <c r="F3" s="236"/>
      <c r="G3" s="236"/>
      <c r="H3" s="236"/>
      <c r="I3" s="236"/>
      <c r="J3" s="236"/>
      <c r="K3" s="236"/>
      <c r="L3" s="236"/>
    </row>
    <row r="4" spans="1:12" ht="21.75" customHeight="1"/>
    <row r="5" spans="1:12" s="2" customFormat="1" ht="22.5" customHeight="1">
      <c r="A5" s="211" t="s">
        <v>3</v>
      </c>
      <c r="B5" s="211"/>
      <c r="C5" s="211"/>
      <c r="D5" s="211"/>
      <c r="E5" s="211"/>
      <c r="F5" s="211"/>
      <c r="G5" s="211"/>
      <c r="H5" s="211"/>
      <c r="I5" s="211"/>
      <c r="J5" s="211"/>
      <c r="K5" s="211"/>
      <c r="L5" s="211"/>
    </row>
    <row r="6" spans="1:12" s="2" customFormat="1" ht="93.75" customHeight="1">
      <c r="A6" s="210" t="s">
        <v>83</v>
      </c>
      <c r="B6" s="210"/>
      <c r="C6" s="210"/>
      <c r="D6" s="210"/>
      <c r="E6" s="210"/>
      <c r="F6" s="210"/>
      <c r="G6" s="210"/>
      <c r="H6" s="210"/>
      <c r="I6" s="210"/>
      <c r="J6" s="210"/>
      <c r="K6" s="210"/>
      <c r="L6" s="210"/>
    </row>
    <row r="7" spans="1:12" s="100" customFormat="1" ht="19.5" customHeight="1">
      <c r="L7" s="170" t="s">
        <v>7</v>
      </c>
    </row>
    <row r="8" spans="1:12" ht="26.1" customHeight="1">
      <c r="A8" s="223" t="s">
        <v>342</v>
      </c>
      <c r="B8" s="223"/>
      <c r="C8" s="223"/>
      <c r="D8" s="223"/>
      <c r="E8" s="223"/>
      <c r="F8" s="223"/>
      <c r="G8" s="223"/>
      <c r="H8" s="223"/>
      <c r="I8" s="223"/>
      <c r="J8" s="223"/>
      <c r="K8" s="223"/>
      <c r="L8" s="223"/>
    </row>
    <row r="9" spans="1:12" ht="26.25" customHeight="1">
      <c r="A9" s="202" t="s">
        <v>1</v>
      </c>
      <c r="B9" s="214" t="s">
        <v>0</v>
      </c>
      <c r="C9" s="214"/>
      <c r="D9" s="214"/>
      <c r="E9" s="214"/>
      <c r="F9" s="206" t="s">
        <v>9</v>
      </c>
      <c r="G9" s="206" t="s">
        <v>10</v>
      </c>
      <c r="H9" s="202" t="s">
        <v>11</v>
      </c>
      <c r="I9" s="202" t="s">
        <v>4</v>
      </c>
      <c r="J9" s="202" t="s">
        <v>12</v>
      </c>
      <c r="K9" s="202" t="s">
        <v>13</v>
      </c>
      <c r="L9" s="213" t="s">
        <v>16</v>
      </c>
    </row>
    <row r="10" spans="1:12" ht="92.25" customHeight="1">
      <c r="A10" s="202"/>
      <c r="B10" s="97" t="s">
        <v>2</v>
      </c>
      <c r="C10" s="97" t="s">
        <v>8</v>
      </c>
      <c r="D10" s="97" t="s">
        <v>25</v>
      </c>
      <c r="E10" s="97" t="s">
        <v>14</v>
      </c>
      <c r="F10" s="207"/>
      <c r="G10" s="207"/>
      <c r="H10" s="202"/>
      <c r="I10" s="202"/>
      <c r="J10" s="202"/>
      <c r="K10" s="202"/>
      <c r="L10" s="213"/>
    </row>
    <row r="11" spans="1:12" ht="13.5">
      <c r="A11" s="10">
        <v>1</v>
      </c>
      <c r="B11" s="10">
        <v>2</v>
      </c>
      <c r="C11" s="10">
        <v>3</v>
      </c>
      <c r="D11" s="10">
        <v>4</v>
      </c>
      <c r="E11" s="10">
        <v>5</v>
      </c>
      <c r="F11" s="11">
        <v>6</v>
      </c>
      <c r="G11" s="44">
        <v>7</v>
      </c>
      <c r="H11" s="44">
        <v>8</v>
      </c>
      <c r="I11" s="44">
        <v>9</v>
      </c>
      <c r="J11" s="44">
        <v>10</v>
      </c>
      <c r="K11" s="45">
        <v>11</v>
      </c>
      <c r="L11" s="45">
        <v>12</v>
      </c>
    </row>
    <row r="12" spans="1:12" ht="68.25" customHeight="1">
      <c r="A12" s="160" t="s">
        <v>343</v>
      </c>
      <c r="B12" s="4" t="s">
        <v>177</v>
      </c>
      <c r="C12" s="4" t="s">
        <v>178</v>
      </c>
      <c r="D12" s="63" t="s">
        <v>179</v>
      </c>
      <c r="E12" s="4" t="s">
        <v>180</v>
      </c>
      <c r="F12" s="112">
        <v>1</v>
      </c>
      <c r="G12" s="147"/>
      <c r="H12" s="96">
        <f>F12*G12</f>
        <v>0</v>
      </c>
      <c r="I12" s="148"/>
      <c r="J12" s="95">
        <f>H12*I12</f>
        <v>0</v>
      </c>
      <c r="K12" s="21">
        <f>H12+J12</f>
        <v>0</v>
      </c>
      <c r="L12" s="185" t="s">
        <v>377</v>
      </c>
    </row>
    <row r="13" spans="1:12" ht="87" customHeight="1">
      <c r="A13" s="160" t="s">
        <v>344</v>
      </c>
      <c r="B13" s="4" t="s">
        <v>181</v>
      </c>
      <c r="C13" s="4" t="s">
        <v>178</v>
      </c>
      <c r="D13" s="63" t="s">
        <v>182</v>
      </c>
      <c r="E13" s="4" t="s">
        <v>183</v>
      </c>
      <c r="F13" s="112">
        <v>2</v>
      </c>
      <c r="G13" s="147"/>
      <c r="H13" s="96">
        <f t="shared" ref="H13:H17" si="0">F13*G13</f>
        <v>0</v>
      </c>
      <c r="I13" s="148"/>
      <c r="J13" s="95">
        <f t="shared" ref="J13:J17" si="1">H13*I13</f>
        <v>0</v>
      </c>
      <c r="K13" s="21">
        <f t="shared" ref="K13:K17" si="2">H13+J13</f>
        <v>0</v>
      </c>
      <c r="L13" s="185" t="s">
        <v>377</v>
      </c>
    </row>
    <row r="14" spans="1:12" ht="79.5" customHeight="1">
      <c r="A14" s="160" t="s">
        <v>345</v>
      </c>
      <c r="B14" s="4" t="s">
        <v>184</v>
      </c>
      <c r="C14" s="4" t="s">
        <v>178</v>
      </c>
      <c r="D14" s="64" t="s">
        <v>185</v>
      </c>
      <c r="E14" s="4" t="s">
        <v>186</v>
      </c>
      <c r="F14" s="112">
        <v>3</v>
      </c>
      <c r="G14" s="147"/>
      <c r="H14" s="96">
        <f t="shared" si="0"/>
        <v>0</v>
      </c>
      <c r="I14" s="148"/>
      <c r="J14" s="95">
        <f t="shared" si="1"/>
        <v>0</v>
      </c>
      <c r="K14" s="21">
        <f t="shared" si="2"/>
        <v>0</v>
      </c>
      <c r="L14" s="185" t="s">
        <v>377</v>
      </c>
    </row>
    <row r="15" spans="1:12" ht="46.5" customHeight="1">
      <c r="A15" s="160" t="s">
        <v>346</v>
      </c>
      <c r="B15" s="4" t="s">
        <v>187</v>
      </c>
      <c r="C15" s="4"/>
      <c r="D15" s="63" t="s">
        <v>188</v>
      </c>
      <c r="E15" s="4" t="s">
        <v>189</v>
      </c>
      <c r="F15" s="112">
        <v>2</v>
      </c>
      <c r="G15" s="147"/>
      <c r="H15" s="96">
        <f t="shared" si="0"/>
        <v>0</v>
      </c>
      <c r="I15" s="148"/>
      <c r="J15" s="95">
        <f t="shared" si="1"/>
        <v>0</v>
      </c>
      <c r="K15" s="21">
        <f t="shared" si="2"/>
        <v>0</v>
      </c>
      <c r="L15" s="185" t="s">
        <v>377</v>
      </c>
    </row>
    <row r="16" spans="1:12" ht="48.75" customHeight="1">
      <c r="A16" s="160" t="s">
        <v>347</v>
      </c>
      <c r="B16" s="4" t="s">
        <v>190</v>
      </c>
      <c r="C16" s="4"/>
      <c r="D16" s="63" t="s">
        <v>191</v>
      </c>
      <c r="E16" s="4" t="s">
        <v>192</v>
      </c>
      <c r="F16" s="112">
        <v>1</v>
      </c>
      <c r="G16" s="147"/>
      <c r="H16" s="96">
        <f t="shared" si="0"/>
        <v>0</v>
      </c>
      <c r="I16" s="148"/>
      <c r="J16" s="95">
        <f t="shared" si="1"/>
        <v>0</v>
      </c>
      <c r="K16" s="21">
        <f t="shared" si="2"/>
        <v>0</v>
      </c>
      <c r="L16" s="185" t="s">
        <v>377</v>
      </c>
    </row>
    <row r="17" spans="1:12" ht="42.75" customHeight="1">
      <c r="A17" s="160" t="s">
        <v>348</v>
      </c>
      <c r="B17" s="4" t="s">
        <v>193</v>
      </c>
      <c r="C17" s="4"/>
      <c r="D17" s="63" t="s">
        <v>194</v>
      </c>
      <c r="E17" s="4" t="s">
        <v>195</v>
      </c>
      <c r="F17" s="112">
        <v>1</v>
      </c>
      <c r="G17" s="147"/>
      <c r="H17" s="96">
        <f t="shared" si="0"/>
        <v>0</v>
      </c>
      <c r="I17" s="148"/>
      <c r="J17" s="95">
        <f t="shared" si="1"/>
        <v>0</v>
      </c>
      <c r="K17" s="21">
        <f t="shared" si="2"/>
        <v>0</v>
      </c>
      <c r="L17" s="185" t="s">
        <v>377</v>
      </c>
    </row>
    <row r="18" spans="1:12" ht="28.5" customHeight="1">
      <c r="A18" s="238" t="s">
        <v>349</v>
      </c>
      <c r="B18" s="239"/>
      <c r="C18" s="239"/>
      <c r="D18" s="239"/>
      <c r="E18" s="239"/>
      <c r="F18" s="239"/>
      <c r="G18" s="240"/>
      <c r="H18" s="16">
        <f>SUM(H12:H17)</f>
        <v>0</v>
      </c>
      <c r="I18" s="17"/>
      <c r="J18" s="16">
        <f>SUM(J12:J17)</f>
        <v>0</v>
      </c>
      <c r="K18" s="16">
        <f>SUM(K12:K17)</f>
        <v>0</v>
      </c>
      <c r="L18" s="15"/>
    </row>
    <row r="19" spans="1:12" s="71" customFormat="1" ht="17.25" customHeight="1">
      <c r="A19" s="66" t="s">
        <v>92</v>
      </c>
      <c r="B19" s="115"/>
      <c r="C19" s="115"/>
      <c r="D19" s="115"/>
      <c r="E19" s="115"/>
      <c r="F19" s="115"/>
      <c r="G19" s="115"/>
      <c r="H19" s="68"/>
      <c r="I19" s="69"/>
      <c r="J19" s="68"/>
      <c r="K19" s="68"/>
      <c r="L19" s="70"/>
    </row>
    <row r="20" spans="1:12" s="90" customFormat="1" ht="18" customHeight="1">
      <c r="A20" s="72" t="s">
        <v>18</v>
      </c>
      <c r="B20" s="77" t="s">
        <v>93</v>
      </c>
      <c r="C20" s="116"/>
      <c r="D20" s="116"/>
      <c r="E20" s="116"/>
      <c r="F20" s="115"/>
      <c r="G20" s="115"/>
      <c r="H20" s="68"/>
      <c r="I20" s="69"/>
      <c r="J20" s="68"/>
      <c r="K20" s="68"/>
      <c r="L20" s="89"/>
    </row>
    <row r="21" spans="1:12" s="90" customFormat="1" ht="18.75" customHeight="1">
      <c r="A21" s="72" t="s">
        <v>17</v>
      </c>
      <c r="B21" s="77" t="s">
        <v>176</v>
      </c>
      <c r="C21" s="113"/>
      <c r="D21" s="113"/>
      <c r="E21" s="114"/>
      <c r="F21" s="115"/>
      <c r="G21" s="115"/>
      <c r="H21" s="68"/>
      <c r="I21" s="69"/>
      <c r="J21" s="68"/>
      <c r="K21" s="68"/>
      <c r="L21" s="89"/>
    </row>
    <row r="22" spans="1:12" s="71" customFormat="1" ht="28.5" customHeight="1">
      <c r="A22" s="72" t="s">
        <v>20</v>
      </c>
      <c r="B22" s="77" t="s">
        <v>95</v>
      </c>
      <c r="C22" s="113"/>
      <c r="D22" s="113"/>
      <c r="E22" s="114"/>
      <c r="F22" s="115"/>
      <c r="G22" s="115"/>
      <c r="H22" s="68"/>
      <c r="I22" s="69"/>
      <c r="J22" s="68"/>
      <c r="K22" s="68"/>
      <c r="L22" s="70"/>
    </row>
    <row r="23" spans="1:12" s="71" customFormat="1" ht="18" customHeight="1">
      <c r="A23" s="72" t="s">
        <v>22</v>
      </c>
      <c r="B23" s="77" t="s">
        <v>27</v>
      </c>
      <c r="C23" s="113"/>
      <c r="D23" s="113"/>
      <c r="E23" s="114"/>
      <c r="F23" s="115"/>
      <c r="G23" s="115"/>
      <c r="H23" s="68"/>
      <c r="I23" s="69"/>
      <c r="J23" s="68"/>
      <c r="K23" s="68"/>
      <c r="L23" s="70"/>
    </row>
    <row r="24" spans="1:12" s="71" customFormat="1" ht="69" customHeight="1">
      <c r="A24" s="82"/>
      <c r="B24" s="237" t="s">
        <v>96</v>
      </c>
      <c r="C24" s="237"/>
      <c r="D24" s="237"/>
      <c r="E24" s="237"/>
      <c r="F24" s="237"/>
      <c r="G24" s="237"/>
      <c r="H24" s="237"/>
      <c r="I24" s="237"/>
      <c r="J24" s="237"/>
      <c r="K24" s="237"/>
      <c r="L24" s="237"/>
    </row>
    <row r="25" spans="1:12" s="71" customFormat="1" ht="52.5" customHeight="1">
      <c r="A25" s="83"/>
      <c r="B25" s="237" t="s">
        <v>24</v>
      </c>
      <c r="C25" s="237"/>
      <c r="D25" s="237"/>
      <c r="E25" s="237"/>
      <c r="F25" s="237"/>
      <c r="G25" s="237"/>
      <c r="H25" s="237"/>
      <c r="I25" s="237"/>
      <c r="J25" s="237"/>
      <c r="K25" s="237"/>
      <c r="L25" s="237"/>
    </row>
    <row r="26" spans="1:12" s="189" customFormat="1" ht="39.75" customHeight="1">
      <c r="A26" s="222" t="s">
        <v>373</v>
      </c>
      <c r="B26" s="222"/>
      <c r="C26" s="222"/>
      <c r="D26" s="222"/>
      <c r="E26" s="222"/>
      <c r="F26" s="222"/>
      <c r="G26" s="222"/>
      <c r="H26" s="222"/>
      <c r="I26" s="222"/>
      <c r="J26" s="222"/>
      <c r="K26" s="222"/>
      <c r="L26" s="222"/>
    </row>
    <row r="27" spans="1:12" s="71" customFormat="1"/>
    <row r="28" spans="1:12" s="71" customFormat="1"/>
    <row r="29" spans="1:12" ht="16.5">
      <c r="B29" s="201" t="s">
        <v>6</v>
      </c>
      <c r="C29" s="201"/>
      <c r="D29" s="201"/>
      <c r="E29" s="201"/>
      <c r="F29" s="201"/>
      <c r="G29" s="201"/>
      <c r="H29" s="201"/>
      <c r="I29" s="201"/>
      <c r="J29" s="201"/>
      <c r="K29" s="201"/>
      <c r="L29" s="201"/>
    </row>
    <row r="30" spans="1:12" s="71" customFormat="1"/>
    <row r="31" spans="1:12" s="71" customFormat="1"/>
    <row r="32" spans="1:12" s="71" customFormat="1"/>
    <row r="33" s="71" customFormat="1"/>
    <row r="34" s="71" customFormat="1"/>
    <row r="37" ht="72.75" customHeight="1"/>
  </sheetData>
  <mergeCells count="18">
    <mergeCell ref="A3:L3"/>
    <mergeCell ref="A26:L26"/>
    <mergeCell ref="A5:L5"/>
    <mergeCell ref="A6:L6"/>
    <mergeCell ref="A8:L8"/>
    <mergeCell ref="A9:A10"/>
    <mergeCell ref="B9:E9"/>
    <mergeCell ref="F9:F10"/>
    <mergeCell ref="G9:G10"/>
    <mergeCell ref="H9:H10"/>
    <mergeCell ref="I9:I10"/>
    <mergeCell ref="J9:J10"/>
    <mergeCell ref="K9:K10"/>
    <mergeCell ref="L9:L10"/>
    <mergeCell ref="A18:G18"/>
    <mergeCell ref="B24:L24"/>
    <mergeCell ref="B25:L25"/>
    <mergeCell ref="B29:L29"/>
  </mergeCells>
  <phoneticPr fontId="32" type="noConversion"/>
  <pageMargins left="0.7" right="0.7" top="0.75" bottom="0.75" header="0.3" footer="0.3"/>
  <pageSetup paperSize="9" scale="64" fitToHeight="0"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18</vt:i4>
      </vt:variant>
    </vt:vector>
  </HeadingPairs>
  <TitlesOfParts>
    <vt:vector size="18" baseType="lpstr">
      <vt:lpstr>cz. 1</vt:lpstr>
      <vt:lpstr>cz. 2</vt:lpstr>
      <vt:lpstr>cz. 3</vt:lpstr>
      <vt:lpstr>cz. 4</vt:lpstr>
      <vt:lpstr>cz. 5</vt:lpstr>
      <vt:lpstr>cz.6</vt:lpstr>
      <vt:lpstr>cz. 7</vt:lpstr>
      <vt:lpstr>cz. 8</vt:lpstr>
      <vt:lpstr>cz. 9</vt:lpstr>
      <vt:lpstr>cz.10</vt:lpstr>
      <vt:lpstr>cz. 11</vt:lpstr>
      <vt:lpstr>cz. 12</vt:lpstr>
      <vt:lpstr>cz. 13</vt:lpstr>
      <vt:lpstr>cz. 14</vt:lpstr>
      <vt:lpstr>cz. 15</vt:lpstr>
      <vt:lpstr>cz. 16</vt:lpstr>
      <vt:lpstr>cz. 17</vt:lpstr>
      <vt:lpstr>cz. 18</vt:lpstr>
    </vt:vector>
  </TitlesOfParts>
  <Company>SPZZOZD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dc:creator>
  <cp:lastModifiedBy>Renata Z. S.</cp:lastModifiedBy>
  <cp:lastPrinted>2026-04-28T06:24:40Z</cp:lastPrinted>
  <dcterms:created xsi:type="dcterms:W3CDTF">2008-02-14T11:54:11Z</dcterms:created>
  <dcterms:modified xsi:type="dcterms:W3CDTF">2026-04-28T06:24:47Z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237cc31-a029-4a70-8648-15be1a42ca99_Enabled">
    <vt:lpwstr>true</vt:lpwstr>
  </property>
  <property fmtid="{D5CDD505-2E9C-101B-9397-08002B2CF9AE}" pid="3" name="MSIP_Label_b237cc31-a029-4a70-8648-15be1a42ca99_SetDate">
    <vt:lpwstr>2026-04-14T10:36:46Z</vt:lpwstr>
  </property>
  <property fmtid="{D5CDD505-2E9C-101B-9397-08002B2CF9AE}" pid="4" name="MSIP_Label_b237cc31-a029-4a70-8648-15be1a42ca99_Method">
    <vt:lpwstr>Standard</vt:lpwstr>
  </property>
  <property fmtid="{D5CDD505-2E9C-101B-9397-08002B2CF9AE}" pid="5" name="MSIP_Label_b237cc31-a029-4a70-8648-15be1a42ca99_Name">
    <vt:lpwstr>b237cc31-a029-4a70-8648-15be1a42ca99</vt:lpwstr>
  </property>
  <property fmtid="{D5CDD505-2E9C-101B-9397-08002B2CF9AE}" pid="6" name="MSIP_Label_b237cc31-a029-4a70-8648-15be1a42ca99_SiteId">
    <vt:lpwstr>0bdb45c5-7745-49e0-aed4-f5dda44438af</vt:lpwstr>
  </property>
  <property fmtid="{D5CDD505-2E9C-101B-9397-08002B2CF9AE}" pid="7" name="MSIP_Label_b237cc31-a029-4a70-8648-15be1a42ca99_ActionId">
    <vt:lpwstr>6bdcfecf-8d57-4f5b-831f-c5b60560228a</vt:lpwstr>
  </property>
  <property fmtid="{D5CDD505-2E9C-101B-9397-08002B2CF9AE}" pid="8" name="MSIP_Label_b237cc31-a029-4a70-8648-15be1a42ca99_ContentBits">
    <vt:lpwstr>0</vt:lpwstr>
  </property>
  <property fmtid="{D5CDD505-2E9C-101B-9397-08002B2CF9AE}" pid="9" name="MSIP_Label_b237cc31-a029-4a70-8648-15be1a42ca99_Tag">
    <vt:lpwstr>10, 3, 0, 1</vt:lpwstr>
  </property>
</Properties>
</file>